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0" windowWidth="26835" windowHeight="94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29" i="1"/>
  <c r="K32" s="1"/>
  <c r="K35" s="1"/>
  <c r="K38" s="1"/>
  <c r="K41" s="1"/>
  <c r="K44" s="1"/>
  <c r="M44" s="1"/>
  <c r="K31"/>
  <c r="K34" s="1"/>
  <c r="K37" s="1"/>
  <c r="K40" s="1"/>
  <c r="K43" s="1"/>
  <c r="M43" s="1"/>
  <c r="K28"/>
  <c r="K8"/>
  <c r="K9"/>
  <c r="K12" s="1"/>
  <c r="K15" s="1"/>
  <c r="K18" s="1"/>
  <c r="K21" s="1"/>
  <c r="K24" s="1"/>
  <c r="K10"/>
  <c r="K13" s="1"/>
  <c r="K16" s="1"/>
  <c r="K19" s="1"/>
  <c r="K22" s="1"/>
  <c r="K11"/>
  <c r="K14" s="1"/>
  <c r="K17" s="1"/>
  <c r="K20" s="1"/>
  <c r="K23" s="1"/>
  <c r="K7"/>
  <c r="M7" s="1"/>
  <c r="M5"/>
  <c r="M6"/>
  <c r="M8"/>
  <c r="M4"/>
  <c r="M14" l="1"/>
  <c r="M12"/>
  <c r="M9"/>
  <c r="M11"/>
  <c r="M17"/>
  <c r="M10" l="1"/>
  <c r="M15"/>
  <c r="M20"/>
  <c r="M23"/>
  <c r="M13" l="1"/>
  <c r="M18"/>
  <c r="K27"/>
  <c r="M25"/>
  <c r="M27" l="1"/>
  <c r="K30"/>
  <c r="K33" s="1"/>
  <c r="K36" s="1"/>
  <c r="K39" s="1"/>
  <c r="K42" s="1"/>
  <c r="K45" s="1"/>
  <c r="M45" s="1"/>
  <c r="M16"/>
  <c r="M24"/>
  <c r="M21"/>
  <c r="M28"/>
  <c r="M29"/>
  <c r="M31"/>
  <c r="M19" l="1"/>
  <c r="M35"/>
  <c r="M32"/>
  <c r="M33"/>
  <c r="M22" l="1"/>
  <c r="M37"/>
  <c r="M36"/>
  <c r="M39"/>
  <c r="M26" l="1"/>
  <c r="M40"/>
  <c r="M41"/>
  <c r="M30" l="1"/>
  <c r="M34" l="1"/>
  <c r="M38" l="1"/>
  <c r="M42"/>
</calcChain>
</file>

<file path=xl/sharedStrings.xml><?xml version="1.0" encoding="utf-8"?>
<sst xmlns="http://schemas.openxmlformats.org/spreadsheetml/2006/main" count="243" uniqueCount="136">
  <si>
    <t>本校</t>
  </si>
  <si>
    <t>学校名称</t>
  </si>
  <si>
    <t>学院</t>
  </si>
  <si>
    <t>成员姓名</t>
  </si>
  <si>
    <t>学号</t>
  </si>
  <si>
    <t>年级</t>
  </si>
  <si>
    <t>专业</t>
  </si>
  <si>
    <t>参赛项目编号</t>
  </si>
  <si>
    <t>指导老师及其联系方式</t>
  </si>
  <si>
    <t>备注</t>
    <phoneticPr fontId="5" type="noConversion"/>
  </si>
  <si>
    <t>广东工业大学</t>
  </si>
  <si>
    <t>轻工化工学院</t>
  </si>
  <si>
    <t>材料与能源学院</t>
  </si>
  <si>
    <t>马灿锋</t>
  </si>
  <si>
    <t>3115006211</t>
  </si>
  <si>
    <t>2015级</t>
  </si>
  <si>
    <t>微电子科学与工程</t>
  </si>
  <si>
    <t>郭树雄</t>
  </si>
  <si>
    <t>3115006241</t>
  </si>
  <si>
    <t>陈伟冲</t>
  </si>
  <si>
    <t>3115006234</t>
  </si>
  <si>
    <t>15微电子系小队</t>
    <phoneticPr fontId="5" type="noConversion"/>
  </si>
  <si>
    <t>材料与能源学院</t>
    <phoneticPr fontId="2" type="noConversion"/>
  </si>
  <si>
    <t>B2</t>
    <phoneticPr fontId="2" type="noConversion"/>
  </si>
  <si>
    <t>邓俊阳</t>
  </si>
  <si>
    <t>3115006239</t>
  </si>
  <si>
    <t>丁和生</t>
  </si>
  <si>
    <t>3115006240</t>
  </si>
  <si>
    <t>邓富文</t>
  </si>
  <si>
    <t>3115006238</t>
  </si>
  <si>
    <t>王小钦</t>
  </si>
  <si>
    <t>3115006216</t>
  </si>
  <si>
    <t>fff团</t>
    <phoneticPr fontId="2" type="noConversion"/>
  </si>
  <si>
    <t>冯威</t>
  </si>
  <si>
    <t>3115006194</t>
  </si>
  <si>
    <t>陈明春</t>
  </si>
  <si>
    <t>3115006192</t>
  </si>
  <si>
    <t>易曜丰</t>
  </si>
  <si>
    <t>3115006224</t>
  </si>
  <si>
    <t>陈子平</t>
  </si>
  <si>
    <t>3115006193</t>
  </si>
  <si>
    <t>张鑫中</t>
  </si>
  <si>
    <t>3115006227</t>
  </si>
  <si>
    <t>李梓毅</t>
  </si>
  <si>
    <t>3116002225</t>
  </si>
  <si>
    <t>2016级</t>
  </si>
  <si>
    <t>电子信息工程</t>
  </si>
  <si>
    <t>FPGA</t>
    <phoneticPr fontId="2" type="noConversion"/>
  </si>
  <si>
    <t>信息工程学院</t>
    <phoneticPr fontId="2" type="noConversion"/>
  </si>
  <si>
    <t>李照彬</t>
  </si>
  <si>
    <t>3115002487</t>
  </si>
  <si>
    <t>信息工程</t>
  </si>
  <si>
    <t>郑创洲</t>
  </si>
  <si>
    <t>3115002462</t>
  </si>
  <si>
    <t>hahahaha</t>
    <phoneticPr fontId="2" type="noConversion"/>
  </si>
  <si>
    <t>队名</t>
    <phoneticPr fontId="2" type="noConversion"/>
  </si>
  <si>
    <t>吴潮鹏</t>
  </si>
  <si>
    <t>3115006266</t>
  </si>
  <si>
    <t>吴泽坤</t>
  </si>
  <si>
    <t>3115006267</t>
  </si>
  <si>
    <t>钟裕</t>
  </si>
  <si>
    <t>3115006275</t>
  </si>
  <si>
    <t>Light</t>
    <phoneticPr fontId="2" type="noConversion"/>
  </si>
  <si>
    <t>谭钰鑫</t>
  </si>
  <si>
    <t>3115006214</t>
  </si>
  <si>
    <t>金林</t>
  </si>
  <si>
    <t>3115006202</t>
  </si>
  <si>
    <t>雷俊杰</t>
  </si>
  <si>
    <t>3115006203</t>
  </si>
  <si>
    <t>逻辑不对队</t>
    <phoneticPr fontId="2" type="noConversion"/>
  </si>
  <si>
    <t>利昱旻</t>
  </si>
  <si>
    <t>3115006254</t>
  </si>
  <si>
    <t>黄卓然</t>
  </si>
  <si>
    <t>3115006200</t>
  </si>
  <si>
    <t>麦尔博</t>
  </si>
  <si>
    <t>3115006262</t>
  </si>
  <si>
    <t>梦龙</t>
    <phoneticPr fontId="2" type="noConversion"/>
  </si>
  <si>
    <t>拼命三浪</t>
    <phoneticPr fontId="2" type="noConversion"/>
  </si>
  <si>
    <t>李旭胜</t>
  </si>
  <si>
    <t>3115006252</t>
  </si>
  <si>
    <t>黄贤龙</t>
  </si>
  <si>
    <t>3115006245</t>
  </si>
  <si>
    <t>黄学政</t>
  </si>
  <si>
    <t>3115006246</t>
  </si>
  <si>
    <t>李东城</t>
  </si>
  <si>
    <t>3115001245</t>
  </si>
  <si>
    <t>电子信息科学与技术</t>
  </si>
  <si>
    <t>自动化学院</t>
    <phoneticPr fontId="2" type="noConversion"/>
  </si>
  <si>
    <t>谷宝</t>
  </si>
  <si>
    <t>3115001240</t>
  </si>
  <si>
    <t>方春森</t>
  </si>
  <si>
    <t>3115001238</t>
  </si>
  <si>
    <t>全都对</t>
    <phoneticPr fontId="2" type="noConversion"/>
  </si>
  <si>
    <t>随便</t>
    <phoneticPr fontId="2" type="noConversion"/>
  </si>
  <si>
    <t>杨伯文</t>
  </si>
  <si>
    <t>3115007572</t>
  </si>
  <si>
    <t>光电信息科学与工程</t>
  </si>
  <si>
    <t>郑棋敏</t>
  </si>
  <si>
    <t>3115007530</t>
  </si>
  <si>
    <t>冯立钦</t>
  </si>
  <si>
    <t>3115007500</t>
  </si>
  <si>
    <t>物理与光电工程学院</t>
    <phoneticPr fontId="2" type="noConversion"/>
  </si>
  <si>
    <t>李坤赞</t>
  </si>
  <si>
    <t>3116007214</t>
  </si>
  <si>
    <t>钟曜朱</t>
  </si>
  <si>
    <t>3115007443</t>
  </si>
  <si>
    <t>吴史龙</t>
  </si>
  <si>
    <t>3115007429</t>
  </si>
  <si>
    <t>小明</t>
    <phoneticPr fontId="2" type="noConversion"/>
  </si>
  <si>
    <t>赵楷龙</t>
  </si>
  <si>
    <t>3115002600</t>
  </si>
  <si>
    <t>信息工程(卓越工程师班)</t>
  </si>
  <si>
    <t>张焕金</t>
  </si>
  <si>
    <t>3115002599</t>
  </si>
  <si>
    <t>廖灿杰</t>
  </si>
  <si>
    <t>3115002581</t>
  </si>
  <si>
    <t>一加二队</t>
    <phoneticPr fontId="2" type="noConversion"/>
  </si>
  <si>
    <t xml:space="preserve"> 信息工程学院</t>
    <phoneticPr fontId="2" type="noConversion"/>
  </si>
  <si>
    <t>仲恺农业工程学院</t>
  </si>
  <si>
    <t>自动化学院</t>
  </si>
  <si>
    <t>CLH队</t>
  </si>
  <si>
    <t>蔡成获</t>
  </si>
  <si>
    <t>201611734404</t>
  </si>
  <si>
    <t>电气工程及其自动化</t>
  </si>
  <si>
    <t>蔡肯
13580486513</t>
  </si>
  <si>
    <t>赖声泉</t>
  </si>
  <si>
    <t>201611734405</t>
  </si>
  <si>
    <t>黄晋舞</t>
  </si>
  <si>
    <t>201611734403</t>
  </si>
  <si>
    <t>B2</t>
    <phoneticPr fontId="2" type="noConversion"/>
  </si>
  <si>
    <t>蒋力立18026294596</t>
    <phoneticPr fontId="2" type="noConversion"/>
  </si>
  <si>
    <t>实验3号楼</t>
    <phoneticPr fontId="2" type="noConversion"/>
  </si>
  <si>
    <t>座位号</t>
    <phoneticPr fontId="2" type="noConversion"/>
  </si>
  <si>
    <t>序号</t>
    <phoneticPr fontId="2" type="noConversion"/>
  </si>
  <si>
    <t>参赛号</t>
    <phoneticPr fontId="2" type="noConversion"/>
  </si>
  <si>
    <t>广东工业大学第十二届学生实验技能竞赛B2项目竞赛安排
日期：2018年5月19日星期六
9:00-11:00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</si>
</sst>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0"/>
    <numFmt numFmtId="177" formatCode="000"/>
  </numFmts>
  <fonts count="16">
    <font>
      <sz val="11"/>
      <color theme="1"/>
      <name val="宋体"/>
      <family val="2"/>
      <charset val="134"/>
      <scheme val="minor"/>
    </font>
    <font>
      <b/>
      <sz val="36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24"/>
      <color rgb="FFFF0000"/>
      <name val="黑体"/>
      <family val="3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5">
    <xf numFmtId="0" fontId="0" fillId="0" borderId="0">
      <alignment vertical="center"/>
    </xf>
    <xf numFmtId="0" fontId="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>
      <alignment vertical="center"/>
    </xf>
    <xf numFmtId="0" fontId="13" fillId="0" borderId="0">
      <alignment vertical="center"/>
    </xf>
    <xf numFmtId="0" fontId="13" fillId="0" borderId="0">
      <protection locked="0"/>
    </xf>
    <xf numFmtId="0" fontId="12" fillId="0" borderId="0">
      <alignment vertical="center"/>
    </xf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vertical="center"/>
    </xf>
    <xf numFmtId="0" fontId="7" fillId="0" borderId="0"/>
    <xf numFmtId="0" fontId="14" fillId="0" borderId="0">
      <protection locked="0"/>
    </xf>
    <xf numFmtId="0" fontId="1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4" fillId="0" borderId="0">
      <protection locked="0"/>
    </xf>
    <xf numFmtId="0" fontId="14" fillId="0" borderId="0">
      <alignment vertical="center"/>
    </xf>
    <xf numFmtId="0" fontId="7" fillId="0" borderId="0">
      <alignment vertical="center"/>
    </xf>
  </cellStyleXfs>
  <cellXfs count="56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5"/>
    <xf numFmtId="0" fontId="9" fillId="0" borderId="0" xfId="6"/>
    <xf numFmtId="0" fontId="11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15" fillId="0" borderId="1" xfId="155" applyFont="1" applyFill="1" applyBorder="1" applyAlignment="1">
      <alignment horizontal="center" vertical="center" wrapText="1"/>
    </xf>
    <xf numFmtId="49" fontId="15" fillId="0" borderId="1" xfId="155" applyNumberFormat="1" applyFont="1" applyFill="1" applyBorder="1" applyAlignment="1">
      <alignment horizontal="center" vertical="center" wrapText="1"/>
    </xf>
    <xf numFmtId="0" fontId="9" fillId="0" borderId="1" xfId="2" applyBorder="1" applyAlignment="1">
      <alignment horizontal="center"/>
    </xf>
    <xf numFmtId="0" fontId="9" fillId="0" borderId="1" xfId="3" applyBorder="1" applyAlignment="1">
      <alignment horizontal="center"/>
    </xf>
    <xf numFmtId="0" fontId="9" fillId="0" borderId="1" xfId="4" applyBorder="1" applyAlignment="1">
      <alignment horizontal="center"/>
    </xf>
    <xf numFmtId="0" fontId="9" fillId="0" borderId="1" xfId="6" applyBorder="1" applyAlignment="1">
      <alignment horizontal="center"/>
    </xf>
    <xf numFmtId="0" fontId="9" fillId="0" borderId="1" xfId="5" applyBorder="1" applyAlignment="1">
      <alignment horizontal="center"/>
    </xf>
    <xf numFmtId="0" fontId="9" fillId="0" borderId="1" xfId="7" applyBorder="1" applyAlignment="1">
      <alignment horizontal="center"/>
    </xf>
    <xf numFmtId="0" fontId="9" fillId="0" borderId="1" xfId="8" applyBorder="1" applyAlignment="1">
      <alignment horizontal="center"/>
    </xf>
    <xf numFmtId="0" fontId="9" fillId="0" borderId="1" xfId="9" applyBorder="1" applyAlignment="1">
      <alignment horizontal="center"/>
    </xf>
    <xf numFmtId="0" fontId="9" fillId="0" borderId="1" xfId="10" applyBorder="1" applyAlignment="1">
      <alignment horizontal="center"/>
    </xf>
    <xf numFmtId="0" fontId="9" fillId="0" borderId="1" xfId="11" applyBorder="1" applyAlignment="1">
      <alignment horizontal="center"/>
    </xf>
    <xf numFmtId="0" fontId="9" fillId="0" borderId="1" xfId="12" applyBorder="1" applyAlignment="1">
      <alignment horizontal="center"/>
    </xf>
    <xf numFmtId="0" fontId="9" fillId="0" borderId="1" xfId="13" applyBorder="1" applyAlignment="1">
      <alignment horizontal="center"/>
    </xf>
    <xf numFmtId="0" fontId="9" fillId="0" borderId="1" xfId="14" applyBorder="1" applyAlignment="1">
      <alignment horizontal="center"/>
    </xf>
    <xf numFmtId="0" fontId="9" fillId="0" borderId="1" xfId="15" applyBorder="1" applyAlignment="1">
      <alignment horizontal="center"/>
    </xf>
    <xf numFmtId="0" fontId="9" fillId="0" borderId="1" xfId="16" applyBorder="1" applyAlignment="1">
      <alignment horizontal="center"/>
    </xf>
    <xf numFmtId="0" fontId="9" fillId="0" borderId="1" xfId="17" applyBorder="1" applyAlignment="1">
      <alignment horizontal="center"/>
    </xf>
    <xf numFmtId="0" fontId="9" fillId="0" borderId="1" xfId="18" applyBorder="1" applyAlignment="1">
      <alignment horizontal="center"/>
    </xf>
    <xf numFmtId="0" fontId="9" fillId="0" borderId="1" xfId="19" applyBorder="1" applyAlignment="1">
      <alignment horizontal="center"/>
    </xf>
    <xf numFmtId="0" fontId="9" fillId="0" borderId="1" xfId="20" applyBorder="1" applyAlignment="1">
      <alignment horizontal="center"/>
    </xf>
    <xf numFmtId="0" fontId="9" fillId="0" borderId="1" xfId="21" applyBorder="1" applyAlignment="1">
      <alignment horizontal="center"/>
    </xf>
    <xf numFmtId="0" fontId="9" fillId="0" borderId="1" xfId="22" applyBorder="1" applyAlignment="1">
      <alignment horizontal="center"/>
    </xf>
    <xf numFmtId="0" fontId="9" fillId="0" borderId="1" xfId="23" applyBorder="1" applyAlignment="1">
      <alignment horizontal="center"/>
    </xf>
    <xf numFmtId="0" fontId="9" fillId="0" borderId="1" xfId="24" applyBorder="1" applyAlignment="1">
      <alignment horizontal="center"/>
    </xf>
    <xf numFmtId="0" fontId="9" fillId="0" borderId="1" xfId="25" applyBorder="1" applyAlignment="1">
      <alignment horizontal="center"/>
    </xf>
    <xf numFmtId="0" fontId="9" fillId="0" borderId="1" xfId="26" applyBorder="1" applyAlignment="1">
      <alignment horizontal="center"/>
    </xf>
    <xf numFmtId="0" fontId="9" fillId="0" borderId="1" xfId="27" applyBorder="1" applyAlignment="1">
      <alignment horizontal="center"/>
    </xf>
    <xf numFmtId="0" fontId="9" fillId="0" borderId="1" xfId="28" applyBorder="1" applyAlignment="1">
      <alignment horizontal="center"/>
    </xf>
    <xf numFmtId="0" fontId="9" fillId="0" borderId="1" xfId="29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30" applyFont="1" applyFill="1" applyBorder="1" applyAlignment="1">
      <alignment horizontal="center" vertical="center" wrapText="1"/>
    </xf>
    <xf numFmtId="176" fontId="10" fillId="0" borderId="1" xfId="30" quotePrefix="1" applyNumberFormat="1" applyFont="1" applyFill="1" applyBorder="1" applyAlignment="1">
      <alignment horizontal="center" vertical="center" wrapText="1"/>
    </xf>
    <xf numFmtId="177" fontId="10" fillId="0" borderId="1" xfId="30" quotePrefix="1" applyNumberFormat="1" applyFont="1" applyFill="1" applyBorder="1" applyAlignment="1">
      <alignment horizontal="center" vertical="center" wrapText="1"/>
    </xf>
    <xf numFmtId="176" fontId="10" fillId="0" borderId="1" xfId="3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15" fillId="0" borderId="1" xfId="155" applyFont="1" applyFill="1" applyBorder="1" applyAlignment="1">
      <alignment horizontal="center" vertical="center" wrapText="1"/>
    </xf>
    <xf numFmtId="49" fontId="15" fillId="0" borderId="1" xfId="155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10" fillId="0" borderId="1" xfId="30" applyFont="1" applyFill="1" applyBorder="1" applyAlignment="1">
      <alignment horizontal="center" vertical="center" wrapText="1"/>
    </xf>
  </cellXfs>
  <cellStyles count="165">
    <cellStyle name="常规" xfId="0" builtinId="0"/>
    <cellStyle name="常规 10" xfId="8"/>
    <cellStyle name="常规 10 2" xfId="34"/>
    <cellStyle name="常规 100" xfId="125"/>
    <cellStyle name="常规 101" xfId="126"/>
    <cellStyle name="常规 102" xfId="127"/>
    <cellStyle name="常规 103" xfId="128"/>
    <cellStyle name="常规 104" xfId="129"/>
    <cellStyle name="常规 106" xfId="130"/>
    <cellStyle name="常规 107" xfId="131"/>
    <cellStyle name="常规 108" xfId="132"/>
    <cellStyle name="常规 109" xfId="133"/>
    <cellStyle name="常规 11" xfId="9"/>
    <cellStyle name="常规 11 2" xfId="35"/>
    <cellStyle name="常规 110" xfId="134"/>
    <cellStyle name="常规 111" xfId="135"/>
    <cellStyle name="常规 112" xfId="136"/>
    <cellStyle name="常规 113" xfId="137"/>
    <cellStyle name="常规 114" xfId="138"/>
    <cellStyle name="常规 115" xfId="139"/>
    <cellStyle name="常规 117" xfId="140"/>
    <cellStyle name="常规 118" xfId="141"/>
    <cellStyle name="常规 119" xfId="142"/>
    <cellStyle name="常规 12" xfId="10"/>
    <cellStyle name="常规 12 2" xfId="36"/>
    <cellStyle name="常规 120" xfId="143"/>
    <cellStyle name="常规 121" xfId="144"/>
    <cellStyle name="常规 122" xfId="145"/>
    <cellStyle name="常规 123" xfId="146"/>
    <cellStyle name="常规 124" xfId="147"/>
    <cellStyle name="常规 125" xfId="148"/>
    <cellStyle name="常规 126" xfId="149"/>
    <cellStyle name="常规 127" xfId="150"/>
    <cellStyle name="常规 128" xfId="151"/>
    <cellStyle name="常规 129" xfId="152"/>
    <cellStyle name="常规 13" xfId="11"/>
    <cellStyle name="常规 13 2" xfId="37"/>
    <cellStyle name="常规 130" xfId="153"/>
    <cellStyle name="常规 131" xfId="154"/>
    <cellStyle name="常规 14" xfId="12"/>
    <cellStyle name="常规 14 2" xfId="38"/>
    <cellStyle name="常规 15" xfId="13"/>
    <cellStyle name="常规 16" xfId="14"/>
    <cellStyle name="常规 16 2" xfId="39"/>
    <cellStyle name="常规 17" xfId="15"/>
    <cellStyle name="常规 17 2" xfId="40"/>
    <cellStyle name="常规 18" xfId="16"/>
    <cellStyle name="常规 18 2" xfId="41"/>
    <cellStyle name="常规 19" xfId="17"/>
    <cellStyle name="常规 19 2" xfId="42"/>
    <cellStyle name="常规 2" xfId="2"/>
    <cellStyle name="常规 2 2" xfId="61"/>
    <cellStyle name="常规 2 3" xfId="62"/>
    <cellStyle name="常规 2 3 2" xfId="157"/>
    <cellStyle name="常规 2 3 3" xfId="162"/>
    <cellStyle name="常规 2 4" xfId="158"/>
    <cellStyle name="常规 2 5" xfId="163"/>
    <cellStyle name="常规 20" xfId="18"/>
    <cellStyle name="常规 20 2" xfId="43"/>
    <cellStyle name="常规 21" xfId="19"/>
    <cellStyle name="常规 21 2" xfId="44"/>
    <cellStyle name="常规 22" xfId="20"/>
    <cellStyle name="常规 22 2" xfId="45"/>
    <cellStyle name="常规 23" xfId="21"/>
    <cellStyle name="常规 23 2" xfId="46"/>
    <cellStyle name="常规 24" xfId="22"/>
    <cellStyle name="常规 24 2" xfId="47"/>
    <cellStyle name="常规 25" xfId="23"/>
    <cellStyle name="常规 25 2" xfId="48"/>
    <cellStyle name="常规 26" xfId="24"/>
    <cellStyle name="常规 26 2" xfId="49"/>
    <cellStyle name="常规 27" xfId="25"/>
    <cellStyle name="常规 27 2" xfId="50"/>
    <cellStyle name="常规 28" xfId="26"/>
    <cellStyle name="常规 28 2" xfId="51"/>
    <cellStyle name="常规 29" xfId="27"/>
    <cellStyle name="常规 29 2" xfId="52"/>
    <cellStyle name="常规 3" xfId="1"/>
    <cellStyle name="常规 3 2" xfId="30"/>
    <cellStyle name="常规 30" xfId="28"/>
    <cellStyle name="常规 30 2" xfId="53"/>
    <cellStyle name="常规 31" xfId="29"/>
    <cellStyle name="常规 31 2" xfId="54"/>
    <cellStyle name="常规 32" xfId="55"/>
    <cellStyle name="常规 33" xfId="56"/>
    <cellStyle name="常规 34" xfId="57"/>
    <cellStyle name="常规 35" xfId="58"/>
    <cellStyle name="常规 36" xfId="59"/>
    <cellStyle name="常规 37" xfId="60"/>
    <cellStyle name="常规 38" xfId="65"/>
    <cellStyle name="常规 39" xfId="66"/>
    <cellStyle name="常规 4" xfId="3"/>
    <cellStyle name="常规 4 2" xfId="31"/>
    <cellStyle name="常规 4 2 2" xfId="63"/>
    <cellStyle name="常规 4 3" xfId="159"/>
    <cellStyle name="常规 4 4" xfId="164"/>
    <cellStyle name="常规 40" xfId="67"/>
    <cellStyle name="常规 41" xfId="68"/>
    <cellStyle name="常规 42" xfId="69"/>
    <cellStyle name="常规 43" xfId="70"/>
    <cellStyle name="常规 44" xfId="71"/>
    <cellStyle name="常规 45" xfId="72"/>
    <cellStyle name="常规 46" xfId="73"/>
    <cellStyle name="常规 47" xfId="74"/>
    <cellStyle name="常规 48" xfId="75"/>
    <cellStyle name="常规 49" xfId="76"/>
    <cellStyle name="常规 5" xfId="4"/>
    <cellStyle name="常规 50" xfId="77"/>
    <cellStyle name="常规 51" xfId="160"/>
    <cellStyle name="常规 52" xfId="78"/>
    <cellStyle name="常规 53" xfId="79"/>
    <cellStyle name="常规 54" xfId="80"/>
    <cellStyle name="常规 55" xfId="81"/>
    <cellStyle name="常规 56" xfId="82"/>
    <cellStyle name="常规 57" xfId="83"/>
    <cellStyle name="常规 58" xfId="84"/>
    <cellStyle name="常规 6" xfId="155"/>
    <cellStyle name="常规 6 2" xfId="32"/>
    <cellStyle name="常规 6 2 2" xfId="64"/>
    <cellStyle name="常规 6 3" xfId="156"/>
    <cellStyle name="常规 6 4" xfId="161"/>
    <cellStyle name="常规 60" xfId="85"/>
    <cellStyle name="常规 61" xfId="86"/>
    <cellStyle name="常规 62" xfId="87"/>
    <cellStyle name="常规 63" xfId="88"/>
    <cellStyle name="常规 64" xfId="89"/>
    <cellStyle name="常规 65" xfId="90"/>
    <cellStyle name="常规 66" xfId="91"/>
    <cellStyle name="常规 67" xfId="92"/>
    <cellStyle name="常规 68" xfId="93"/>
    <cellStyle name="常规 69" xfId="94"/>
    <cellStyle name="常规 7" xfId="5"/>
    <cellStyle name="常规 7 2" xfId="33"/>
    <cellStyle name="常规 70" xfId="95"/>
    <cellStyle name="常规 71" xfId="96"/>
    <cellStyle name="常规 72" xfId="97"/>
    <cellStyle name="常规 73" xfId="98"/>
    <cellStyle name="常规 74" xfId="99"/>
    <cellStyle name="常规 75" xfId="100"/>
    <cellStyle name="常规 76" xfId="101"/>
    <cellStyle name="常规 77" xfId="102"/>
    <cellStyle name="常规 78" xfId="103"/>
    <cellStyle name="常规 79" xfId="104"/>
    <cellStyle name="常规 8" xfId="6"/>
    <cellStyle name="常规 80" xfId="105"/>
    <cellStyle name="常规 81" xfId="106"/>
    <cellStyle name="常规 82" xfId="107"/>
    <cellStyle name="常规 83" xfId="108"/>
    <cellStyle name="常规 84" xfId="109"/>
    <cellStyle name="常规 85" xfId="110"/>
    <cellStyle name="常规 86" xfId="111"/>
    <cellStyle name="常规 87" xfId="112"/>
    <cellStyle name="常规 88" xfId="113"/>
    <cellStyle name="常规 89" xfId="114"/>
    <cellStyle name="常规 9" xfId="7"/>
    <cellStyle name="常规 90" xfId="115"/>
    <cellStyle name="常规 91" xfId="116"/>
    <cellStyle name="常规 92" xfId="117"/>
    <cellStyle name="常规 93" xfId="118"/>
    <cellStyle name="常规 94" xfId="119"/>
    <cellStyle name="常规 95" xfId="120"/>
    <cellStyle name="常规 96" xfId="121"/>
    <cellStyle name="常规 97" xfId="122"/>
    <cellStyle name="常规 98" xfId="123"/>
    <cellStyle name="常规 99" xfId="12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>
      <selection sqref="A1:N1"/>
    </sheetView>
  </sheetViews>
  <sheetFormatPr defaultRowHeight="13.5"/>
  <cols>
    <col min="1" max="6" width="15.75" customWidth="1"/>
    <col min="7" max="7" width="23.375" customWidth="1"/>
    <col min="8" max="9" width="15.75" customWidth="1"/>
    <col min="10" max="10" width="10.875" bestFit="1" customWidth="1"/>
    <col min="11" max="11" width="7.75" bestFit="1" customWidth="1"/>
    <col min="12" max="12" width="7.75" customWidth="1"/>
    <col min="13" max="13" width="11.625" bestFit="1" customWidth="1"/>
    <col min="14" max="14" width="15.75" customWidth="1"/>
  </cols>
  <sheetData>
    <row r="1" spans="1:19" ht="139.5" customHeight="1">
      <c r="A1" s="44" t="s">
        <v>135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9" ht="31.5">
      <c r="A2" s="46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</row>
    <row r="3" spans="1:19" ht="27">
      <c r="A3" s="1" t="s">
        <v>1</v>
      </c>
      <c r="B3" s="1" t="s">
        <v>2</v>
      </c>
      <c r="C3" s="7" t="s">
        <v>55</v>
      </c>
      <c r="D3" s="1" t="s">
        <v>3</v>
      </c>
      <c r="E3" s="2" t="s">
        <v>4</v>
      </c>
      <c r="F3" s="3" t="s">
        <v>5</v>
      </c>
      <c r="G3" s="1" t="s">
        <v>6</v>
      </c>
      <c r="H3" s="1" t="s">
        <v>7</v>
      </c>
      <c r="I3" s="4" t="s">
        <v>8</v>
      </c>
      <c r="J3" s="39" t="s">
        <v>131</v>
      </c>
      <c r="K3" s="39" t="s">
        <v>132</v>
      </c>
      <c r="L3" s="39" t="s">
        <v>133</v>
      </c>
      <c r="M3" s="39" t="s">
        <v>134</v>
      </c>
      <c r="N3" s="4" t="s">
        <v>9</v>
      </c>
    </row>
    <row r="4" spans="1:19" ht="14.45" customHeight="1">
      <c r="A4" s="49" t="s">
        <v>10</v>
      </c>
      <c r="B4" s="50" t="s">
        <v>22</v>
      </c>
      <c r="C4" s="50" t="s">
        <v>21</v>
      </c>
      <c r="D4" s="11" t="s">
        <v>13</v>
      </c>
      <c r="E4" s="11" t="s">
        <v>14</v>
      </c>
      <c r="F4" s="11" t="s">
        <v>15</v>
      </c>
      <c r="G4" s="11" t="s">
        <v>16</v>
      </c>
      <c r="H4" s="51" t="s">
        <v>23</v>
      </c>
      <c r="I4" s="55" t="s">
        <v>130</v>
      </c>
      <c r="J4" s="40">
        <v>404</v>
      </c>
      <c r="K4" s="41">
        <v>1</v>
      </c>
      <c r="L4" s="42">
        <v>1</v>
      </c>
      <c r="M4" s="40" t="str">
        <f>CONCATENATE(H$4,J4,TEXT(K4,"00"),TEXT(L4,"000"))</f>
        <v>B240401001</v>
      </c>
      <c r="N4" s="50"/>
    </row>
    <row r="5" spans="1:19">
      <c r="A5" s="49"/>
      <c r="B5" s="50"/>
      <c r="C5" s="50"/>
      <c r="D5" s="12" t="s">
        <v>17</v>
      </c>
      <c r="E5" s="12" t="s">
        <v>18</v>
      </c>
      <c r="F5" s="12" t="s">
        <v>15</v>
      </c>
      <c r="G5" s="12" t="s">
        <v>16</v>
      </c>
      <c r="H5" s="51"/>
      <c r="I5" s="55"/>
      <c r="J5" s="40">
        <v>404</v>
      </c>
      <c r="K5" s="41">
        <v>14</v>
      </c>
      <c r="L5" s="42">
        <v>2</v>
      </c>
      <c r="M5" s="40" t="str">
        <f t="shared" ref="M5:M42" si="0">CONCATENATE(H$4,J5,TEXT(K5,"00"),TEXT(L5,"000"))</f>
        <v>B240414002</v>
      </c>
      <c r="N5" s="50"/>
    </row>
    <row r="6" spans="1:19">
      <c r="A6" s="49"/>
      <c r="B6" s="50"/>
      <c r="C6" s="50"/>
      <c r="D6" s="13" t="s">
        <v>19</v>
      </c>
      <c r="E6" s="13" t="s">
        <v>20</v>
      </c>
      <c r="F6" s="13" t="s">
        <v>15</v>
      </c>
      <c r="G6" s="13" t="s">
        <v>16</v>
      </c>
      <c r="H6" s="51"/>
      <c r="I6" s="55"/>
      <c r="J6" s="40">
        <v>404</v>
      </c>
      <c r="K6" s="41">
        <v>27</v>
      </c>
      <c r="L6" s="42">
        <v>3</v>
      </c>
      <c r="M6" s="40" t="str">
        <f t="shared" si="0"/>
        <v>B240427003</v>
      </c>
      <c r="N6" s="50"/>
    </row>
    <row r="7" spans="1:19" ht="14.45" customHeight="1">
      <c r="A7" s="49" t="s">
        <v>10</v>
      </c>
      <c r="B7" s="8" t="s">
        <v>11</v>
      </c>
      <c r="C7" s="50">
        <v>608</v>
      </c>
      <c r="D7" s="14" t="s">
        <v>24</v>
      </c>
      <c r="E7" s="14" t="s">
        <v>25</v>
      </c>
      <c r="F7" s="14" t="s">
        <v>15</v>
      </c>
      <c r="G7" s="14" t="s">
        <v>16</v>
      </c>
      <c r="H7" s="51" t="s">
        <v>23</v>
      </c>
      <c r="I7" s="55"/>
      <c r="J7" s="40">
        <v>404</v>
      </c>
      <c r="K7" s="41">
        <f>K4+2</f>
        <v>3</v>
      </c>
      <c r="L7" s="42">
        <v>4</v>
      </c>
      <c r="M7" s="40" t="str">
        <f t="shared" si="0"/>
        <v>B240403004</v>
      </c>
      <c r="N7" s="50"/>
      <c r="O7" s="5"/>
      <c r="P7" s="5"/>
      <c r="Q7" s="5"/>
      <c r="R7" s="5"/>
      <c r="S7" s="5"/>
    </row>
    <row r="8" spans="1:19">
      <c r="A8" s="49"/>
      <c r="B8" s="8" t="s">
        <v>12</v>
      </c>
      <c r="C8" s="50"/>
      <c r="D8" s="14" t="s">
        <v>28</v>
      </c>
      <c r="E8" s="14" t="s">
        <v>29</v>
      </c>
      <c r="F8" s="14" t="s">
        <v>15</v>
      </c>
      <c r="G8" s="14" t="s">
        <v>16</v>
      </c>
      <c r="H8" s="51"/>
      <c r="I8" s="55"/>
      <c r="J8" s="40">
        <v>404</v>
      </c>
      <c r="K8" s="41">
        <f t="shared" ref="K8:K24" si="1">K5+2</f>
        <v>16</v>
      </c>
      <c r="L8" s="42">
        <v>5</v>
      </c>
      <c r="M8" s="40" t="str">
        <f t="shared" si="0"/>
        <v>B240416005</v>
      </c>
      <c r="N8" s="50"/>
    </row>
    <row r="9" spans="1:19">
      <c r="A9" s="49"/>
      <c r="B9" s="8" t="s">
        <v>11</v>
      </c>
      <c r="C9" s="50"/>
      <c r="D9" s="15" t="s">
        <v>26</v>
      </c>
      <c r="E9" s="15" t="s">
        <v>27</v>
      </c>
      <c r="F9" s="15" t="s">
        <v>15</v>
      </c>
      <c r="G9" s="15" t="s">
        <v>16</v>
      </c>
      <c r="H9" s="51"/>
      <c r="I9" s="55"/>
      <c r="J9" s="40">
        <v>404</v>
      </c>
      <c r="K9" s="41">
        <f t="shared" si="1"/>
        <v>29</v>
      </c>
      <c r="L9" s="42">
        <v>6</v>
      </c>
      <c r="M9" s="40" t="str">
        <f t="shared" si="0"/>
        <v>B240429006</v>
      </c>
      <c r="N9" s="50"/>
      <c r="O9" s="6"/>
      <c r="P9" s="6"/>
      <c r="Q9" s="6"/>
      <c r="R9" s="6"/>
    </row>
    <row r="10" spans="1:19" ht="14.45" customHeight="1">
      <c r="A10" s="49" t="s">
        <v>10</v>
      </c>
      <c r="B10" s="50" t="s">
        <v>22</v>
      </c>
      <c r="C10" s="50" t="s">
        <v>32</v>
      </c>
      <c r="D10" s="16" t="s">
        <v>30</v>
      </c>
      <c r="E10" s="16" t="s">
        <v>31</v>
      </c>
      <c r="F10" s="16" t="s">
        <v>15</v>
      </c>
      <c r="G10" s="16" t="s">
        <v>16</v>
      </c>
      <c r="H10" s="51" t="s">
        <v>23</v>
      </c>
      <c r="I10" s="55"/>
      <c r="J10" s="40">
        <v>404</v>
      </c>
      <c r="K10" s="41">
        <f t="shared" si="1"/>
        <v>5</v>
      </c>
      <c r="L10" s="42">
        <v>7</v>
      </c>
      <c r="M10" s="40" t="str">
        <f t="shared" si="0"/>
        <v>B240405007</v>
      </c>
      <c r="N10" s="50"/>
    </row>
    <row r="11" spans="1:19">
      <c r="A11" s="49"/>
      <c r="B11" s="50"/>
      <c r="C11" s="50"/>
      <c r="D11" s="17" t="s">
        <v>33</v>
      </c>
      <c r="E11" s="17" t="s">
        <v>34</v>
      </c>
      <c r="F11" s="17" t="s">
        <v>15</v>
      </c>
      <c r="G11" s="17" t="s">
        <v>16</v>
      </c>
      <c r="H11" s="51"/>
      <c r="I11" s="55"/>
      <c r="J11" s="40">
        <v>404</v>
      </c>
      <c r="K11" s="41">
        <f t="shared" si="1"/>
        <v>18</v>
      </c>
      <c r="L11" s="42">
        <v>8</v>
      </c>
      <c r="M11" s="40" t="str">
        <f t="shared" si="0"/>
        <v>B240418008</v>
      </c>
      <c r="N11" s="50"/>
    </row>
    <row r="12" spans="1:19">
      <c r="A12" s="49"/>
      <c r="B12" s="50"/>
      <c r="C12" s="50"/>
      <c r="D12" s="17" t="s">
        <v>35</v>
      </c>
      <c r="E12" s="17" t="s">
        <v>36</v>
      </c>
      <c r="F12" s="17" t="s">
        <v>15</v>
      </c>
      <c r="G12" s="17" t="s">
        <v>16</v>
      </c>
      <c r="H12" s="51"/>
      <c r="I12" s="55"/>
      <c r="J12" s="40">
        <v>404</v>
      </c>
      <c r="K12" s="41">
        <f t="shared" si="1"/>
        <v>31</v>
      </c>
      <c r="L12" s="42">
        <v>9</v>
      </c>
      <c r="M12" s="40" t="str">
        <f t="shared" si="0"/>
        <v>B240431009</v>
      </c>
      <c r="N12" s="50"/>
    </row>
    <row r="13" spans="1:19" ht="14.45" customHeight="1">
      <c r="A13" s="49" t="s">
        <v>10</v>
      </c>
      <c r="B13" s="50" t="s">
        <v>12</v>
      </c>
      <c r="C13" s="54" t="s">
        <v>47</v>
      </c>
      <c r="D13" s="18" t="s">
        <v>37</v>
      </c>
      <c r="E13" s="18" t="s">
        <v>38</v>
      </c>
      <c r="F13" s="18" t="s">
        <v>15</v>
      </c>
      <c r="G13" s="18" t="s">
        <v>16</v>
      </c>
      <c r="H13" s="51" t="s">
        <v>23</v>
      </c>
      <c r="I13" s="55"/>
      <c r="J13" s="40">
        <v>404</v>
      </c>
      <c r="K13" s="41">
        <f t="shared" si="1"/>
        <v>7</v>
      </c>
      <c r="L13" s="42">
        <v>10</v>
      </c>
      <c r="M13" s="40" t="str">
        <f t="shared" si="0"/>
        <v>B240407010</v>
      </c>
      <c r="N13" s="50"/>
    </row>
    <row r="14" spans="1:19">
      <c r="A14" s="49"/>
      <c r="B14" s="50"/>
      <c r="C14" s="50"/>
      <c r="D14" s="19" t="s">
        <v>39</v>
      </c>
      <c r="E14" s="19" t="s">
        <v>40</v>
      </c>
      <c r="F14" s="19" t="s">
        <v>15</v>
      </c>
      <c r="G14" s="19" t="s">
        <v>16</v>
      </c>
      <c r="H14" s="51"/>
      <c r="I14" s="55"/>
      <c r="J14" s="40">
        <v>404</v>
      </c>
      <c r="K14" s="41">
        <f t="shared" si="1"/>
        <v>20</v>
      </c>
      <c r="L14" s="42">
        <v>11</v>
      </c>
      <c r="M14" s="40" t="str">
        <f t="shared" si="0"/>
        <v>B240420011</v>
      </c>
      <c r="N14" s="50"/>
    </row>
    <row r="15" spans="1:19">
      <c r="A15" s="49"/>
      <c r="B15" s="50"/>
      <c r="C15" s="50"/>
      <c r="D15" s="20" t="s">
        <v>41</v>
      </c>
      <c r="E15" s="20" t="s">
        <v>42</v>
      </c>
      <c r="F15" s="20" t="s">
        <v>15</v>
      </c>
      <c r="G15" s="20" t="s">
        <v>16</v>
      </c>
      <c r="H15" s="51"/>
      <c r="I15" s="55"/>
      <c r="J15" s="40">
        <v>404</v>
      </c>
      <c r="K15" s="41">
        <f t="shared" si="1"/>
        <v>33</v>
      </c>
      <c r="L15" s="42">
        <v>12</v>
      </c>
      <c r="M15" s="40" t="str">
        <f t="shared" si="0"/>
        <v>B240433012</v>
      </c>
      <c r="N15" s="50"/>
    </row>
    <row r="16" spans="1:19" ht="14.45" customHeight="1">
      <c r="A16" s="49" t="s">
        <v>10</v>
      </c>
      <c r="B16" s="54" t="s">
        <v>48</v>
      </c>
      <c r="C16" s="54" t="s">
        <v>54</v>
      </c>
      <c r="D16" s="21" t="s">
        <v>43</v>
      </c>
      <c r="E16" s="21" t="s">
        <v>44</v>
      </c>
      <c r="F16" s="21" t="s">
        <v>45</v>
      </c>
      <c r="G16" s="21" t="s">
        <v>46</v>
      </c>
      <c r="H16" s="51" t="s">
        <v>23</v>
      </c>
      <c r="I16" s="55"/>
      <c r="J16" s="40">
        <v>404</v>
      </c>
      <c r="K16" s="41">
        <f t="shared" si="1"/>
        <v>9</v>
      </c>
      <c r="L16" s="42">
        <v>13</v>
      </c>
      <c r="M16" s="40" t="str">
        <f t="shared" si="0"/>
        <v>B240409013</v>
      </c>
      <c r="N16" s="50"/>
    </row>
    <row r="17" spans="1:14">
      <c r="A17" s="49"/>
      <c r="B17" s="50"/>
      <c r="C17" s="50"/>
      <c r="D17" s="22" t="s">
        <v>49</v>
      </c>
      <c r="E17" s="22" t="s">
        <v>50</v>
      </c>
      <c r="F17" s="22" t="s">
        <v>15</v>
      </c>
      <c r="G17" s="22" t="s">
        <v>51</v>
      </c>
      <c r="H17" s="51"/>
      <c r="I17" s="55"/>
      <c r="J17" s="40">
        <v>404</v>
      </c>
      <c r="K17" s="41">
        <f t="shared" si="1"/>
        <v>22</v>
      </c>
      <c r="L17" s="42">
        <v>14</v>
      </c>
      <c r="M17" s="40" t="str">
        <f t="shared" si="0"/>
        <v>B240422014</v>
      </c>
      <c r="N17" s="50"/>
    </row>
    <row r="18" spans="1:14">
      <c r="A18" s="49"/>
      <c r="B18" s="50"/>
      <c r="C18" s="50"/>
      <c r="D18" s="23" t="s">
        <v>52</v>
      </c>
      <c r="E18" s="23" t="s">
        <v>53</v>
      </c>
      <c r="F18" s="23" t="s">
        <v>15</v>
      </c>
      <c r="G18" s="23" t="s">
        <v>51</v>
      </c>
      <c r="H18" s="51"/>
      <c r="I18" s="55"/>
      <c r="J18" s="40">
        <v>404</v>
      </c>
      <c r="K18" s="41">
        <f t="shared" si="1"/>
        <v>35</v>
      </c>
      <c r="L18" s="42">
        <v>15</v>
      </c>
      <c r="M18" s="40" t="str">
        <f t="shared" si="0"/>
        <v>B240435015</v>
      </c>
      <c r="N18" s="50"/>
    </row>
    <row r="19" spans="1:14" ht="14.45" customHeight="1">
      <c r="A19" s="49" t="s">
        <v>10</v>
      </c>
      <c r="B19" s="50" t="s">
        <v>12</v>
      </c>
      <c r="C19" s="54" t="s">
        <v>62</v>
      </c>
      <c r="D19" s="24" t="s">
        <v>56</v>
      </c>
      <c r="E19" s="24" t="s">
        <v>57</v>
      </c>
      <c r="F19" s="24" t="s">
        <v>15</v>
      </c>
      <c r="G19" s="24" t="s">
        <v>16</v>
      </c>
      <c r="H19" s="51" t="s">
        <v>23</v>
      </c>
      <c r="I19" s="55"/>
      <c r="J19" s="40">
        <v>404</v>
      </c>
      <c r="K19" s="41">
        <f t="shared" si="1"/>
        <v>11</v>
      </c>
      <c r="L19" s="42">
        <v>16</v>
      </c>
      <c r="M19" s="40" t="str">
        <f t="shared" si="0"/>
        <v>B240411016</v>
      </c>
      <c r="N19" s="50"/>
    </row>
    <row r="20" spans="1:14">
      <c r="A20" s="49"/>
      <c r="B20" s="50"/>
      <c r="C20" s="50"/>
      <c r="D20" s="25" t="s">
        <v>58</v>
      </c>
      <c r="E20" s="25" t="s">
        <v>59</v>
      </c>
      <c r="F20" s="25" t="s">
        <v>15</v>
      </c>
      <c r="G20" s="25" t="s">
        <v>16</v>
      </c>
      <c r="H20" s="51"/>
      <c r="I20" s="55"/>
      <c r="J20" s="40">
        <v>404</v>
      </c>
      <c r="K20" s="41">
        <f t="shared" si="1"/>
        <v>24</v>
      </c>
      <c r="L20" s="42">
        <v>17</v>
      </c>
      <c r="M20" s="40" t="str">
        <f t="shared" si="0"/>
        <v>B240424017</v>
      </c>
      <c r="N20" s="50"/>
    </row>
    <row r="21" spans="1:14">
      <c r="A21" s="49"/>
      <c r="B21" s="50"/>
      <c r="C21" s="50"/>
      <c r="D21" s="26" t="s">
        <v>60</v>
      </c>
      <c r="E21" s="26" t="s">
        <v>61</v>
      </c>
      <c r="F21" s="26" t="s">
        <v>15</v>
      </c>
      <c r="G21" s="26" t="s">
        <v>16</v>
      </c>
      <c r="H21" s="51"/>
      <c r="I21" s="55"/>
      <c r="J21" s="40">
        <v>404</v>
      </c>
      <c r="K21" s="41">
        <f t="shared" si="1"/>
        <v>37</v>
      </c>
      <c r="L21" s="42">
        <v>18</v>
      </c>
      <c r="M21" s="40" t="str">
        <f t="shared" si="0"/>
        <v>B240437018</v>
      </c>
      <c r="N21" s="50"/>
    </row>
    <row r="22" spans="1:14" ht="14.45" customHeight="1">
      <c r="A22" s="49" t="s">
        <v>10</v>
      </c>
      <c r="B22" s="50" t="s">
        <v>12</v>
      </c>
      <c r="C22" s="54" t="s">
        <v>69</v>
      </c>
      <c r="D22" s="27" t="s">
        <v>63</v>
      </c>
      <c r="E22" s="27" t="s">
        <v>64</v>
      </c>
      <c r="F22" s="27" t="s">
        <v>15</v>
      </c>
      <c r="G22" s="27" t="s">
        <v>16</v>
      </c>
      <c r="H22" s="51" t="s">
        <v>23</v>
      </c>
      <c r="I22" s="55"/>
      <c r="J22" s="40">
        <v>404</v>
      </c>
      <c r="K22" s="41">
        <f t="shared" si="1"/>
        <v>13</v>
      </c>
      <c r="L22" s="42">
        <v>19</v>
      </c>
      <c r="M22" s="40" t="str">
        <f t="shared" si="0"/>
        <v>B240413019</v>
      </c>
      <c r="N22" s="50"/>
    </row>
    <row r="23" spans="1:14">
      <c r="A23" s="49"/>
      <c r="B23" s="50"/>
      <c r="C23" s="50"/>
      <c r="D23" s="27" t="s">
        <v>65</v>
      </c>
      <c r="E23" s="27" t="s">
        <v>66</v>
      </c>
      <c r="F23" s="27" t="s">
        <v>15</v>
      </c>
      <c r="G23" s="27" t="s">
        <v>16</v>
      </c>
      <c r="H23" s="51"/>
      <c r="I23" s="55"/>
      <c r="J23" s="40">
        <v>404</v>
      </c>
      <c r="K23" s="41">
        <f t="shared" si="1"/>
        <v>26</v>
      </c>
      <c r="L23" s="42">
        <v>20</v>
      </c>
      <c r="M23" s="40" t="str">
        <f t="shared" si="0"/>
        <v>B240426020</v>
      </c>
      <c r="N23" s="50"/>
    </row>
    <row r="24" spans="1:14">
      <c r="A24" s="49"/>
      <c r="B24" s="50"/>
      <c r="C24" s="50"/>
      <c r="D24" s="28" t="s">
        <v>67</v>
      </c>
      <c r="E24" s="28" t="s">
        <v>68</v>
      </c>
      <c r="F24" s="28" t="s">
        <v>15</v>
      </c>
      <c r="G24" s="28" t="s">
        <v>16</v>
      </c>
      <c r="H24" s="51"/>
      <c r="I24" s="55"/>
      <c r="J24" s="40">
        <v>404</v>
      </c>
      <c r="K24" s="41">
        <f t="shared" si="1"/>
        <v>39</v>
      </c>
      <c r="L24" s="42">
        <v>21</v>
      </c>
      <c r="M24" s="40" t="str">
        <f t="shared" si="0"/>
        <v>B240439021</v>
      </c>
      <c r="N24" s="50"/>
    </row>
    <row r="25" spans="1:14" ht="14.45" customHeight="1">
      <c r="A25" s="49" t="s">
        <v>10</v>
      </c>
      <c r="B25" s="50" t="s">
        <v>12</v>
      </c>
      <c r="C25" s="54" t="s">
        <v>76</v>
      </c>
      <c r="D25" s="29" t="s">
        <v>70</v>
      </c>
      <c r="E25" s="29" t="s">
        <v>71</v>
      </c>
      <c r="F25" s="29" t="s">
        <v>15</v>
      </c>
      <c r="G25" s="29" t="s">
        <v>16</v>
      </c>
      <c r="H25" s="51" t="s">
        <v>23</v>
      </c>
      <c r="I25" s="55"/>
      <c r="J25" s="40">
        <v>408</v>
      </c>
      <c r="K25" s="43">
        <v>1</v>
      </c>
      <c r="L25" s="42">
        <v>22</v>
      </c>
      <c r="M25" s="40" t="str">
        <f t="shared" si="0"/>
        <v>B240801022</v>
      </c>
      <c r="N25" s="50"/>
    </row>
    <row r="26" spans="1:14">
      <c r="A26" s="49"/>
      <c r="B26" s="50"/>
      <c r="C26" s="50"/>
      <c r="D26" s="29" t="s">
        <v>72</v>
      </c>
      <c r="E26" s="29" t="s">
        <v>73</v>
      </c>
      <c r="F26" s="29" t="s">
        <v>15</v>
      </c>
      <c r="G26" s="29" t="s">
        <v>16</v>
      </c>
      <c r="H26" s="51"/>
      <c r="I26" s="55"/>
      <c r="J26" s="40">
        <v>408</v>
      </c>
      <c r="K26" s="43">
        <v>14</v>
      </c>
      <c r="L26" s="42">
        <v>23</v>
      </c>
      <c r="M26" s="40" t="str">
        <f t="shared" si="0"/>
        <v>B240814023</v>
      </c>
      <c r="N26" s="50"/>
    </row>
    <row r="27" spans="1:14">
      <c r="A27" s="49"/>
      <c r="B27" s="50"/>
      <c r="C27" s="50"/>
      <c r="D27" s="29" t="s">
        <v>74</v>
      </c>
      <c r="E27" s="29" t="s">
        <v>75</v>
      </c>
      <c r="F27" s="29" t="s">
        <v>15</v>
      </c>
      <c r="G27" s="29" t="s">
        <v>16</v>
      </c>
      <c r="H27" s="51"/>
      <c r="I27" s="55"/>
      <c r="J27" s="40">
        <v>408</v>
      </c>
      <c r="K27" s="43">
        <f t="shared" ref="K27" si="2">K23+1</f>
        <v>27</v>
      </c>
      <c r="L27" s="42">
        <v>24</v>
      </c>
      <c r="M27" s="40" t="str">
        <f t="shared" si="0"/>
        <v>B240827024</v>
      </c>
      <c r="N27" s="50"/>
    </row>
    <row r="28" spans="1:14" ht="14.45" customHeight="1">
      <c r="A28" s="49" t="s">
        <v>10</v>
      </c>
      <c r="B28" s="50" t="s">
        <v>12</v>
      </c>
      <c r="C28" s="54" t="s">
        <v>77</v>
      </c>
      <c r="D28" s="30" t="s">
        <v>78</v>
      </c>
      <c r="E28" s="30" t="s">
        <v>79</v>
      </c>
      <c r="F28" s="30" t="s">
        <v>15</v>
      </c>
      <c r="G28" s="30" t="s">
        <v>16</v>
      </c>
      <c r="H28" s="51" t="s">
        <v>23</v>
      </c>
      <c r="I28" s="55"/>
      <c r="J28" s="40">
        <v>408</v>
      </c>
      <c r="K28" s="43">
        <f>K25+2</f>
        <v>3</v>
      </c>
      <c r="L28" s="42">
        <v>25</v>
      </c>
      <c r="M28" s="40" t="str">
        <f t="shared" si="0"/>
        <v>B240803025</v>
      </c>
      <c r="N28" s="50"/>
    </row>
    <row r="29" spans="1:14">
      <c r="A29" s="49"/>
      <c r="B29" s="50"/>
      <c r="C29" s="50"/>
      <c r="D29" s="31" t="s">
        <v>80</v>
      </c>
      <c r="E29" s="31" t="s">
        <v>81</v>
      </c>
      <c r="F29" s="31" t="s">
        <v>15</v>
      </c>
      <c r="G29" s="31" t="s">
        <v>16</v>
      </c>
      <c r="H29" s="51"/>
      <c r="I29" s="55"/>
      <c r="J29" s="40">
        <v>408</v>
      </c>
      <c r="K29" s="43">
        <f t="shared" ref="K29:K42" si="3">K26+2</f>
        <v>16</v>
      </c>
      <c r="L29" s="42">
        <v>26</v>
      </c>
      <c r="M29" s="40" t="str">
        <f t="shared" si="0"/>
        <v>B240816026</v>
      </c>
      <c r="N29" s="50"/>
    </row>
    <row r="30" spans="1:14">
      <c r="A30" s="49"/>
      <c r="B30" s="50"/>
      <c r="C30" s="50"/>
      <c r="D30" s="31" t="s">
        <v>82</v>
      </c>
      <c r="E30" s="31" t="s">
        <v>83</v>
      </c>
      <c r="F30" s="31" t="s">
        <v>15</v>
      </c>
      <c r="G30" s="31" t="s">
        <v>16</v>
      </c>
      <c r="H30" s="51"/>
      <c r="I30" s="55"/>
      <c r="J30" s="40">
        <v>408</v>
      </c>
      <c r="K30" s="43">
        <f t="shared" si="3"/>
        <v>29</v>
      </c>
      <c r="L30" s="42">
        <v>27</v>
      </c>
      <c r="M30" s="40" t="str">
        <f t="shared" si="0"/>
        <v>B240829027</v>
      </c>
      <c r="N30" s="50"/>
    </row>
    <row r="31" spans="1:14" ht="14.45" customHeight="1">
      <c r="A31" s="49" t="s">
        <v>10</v>
      </c>
      <c r="B31" s="54" t="s">
        <v>87</v>
      </c>
      <c r="C31" s="54" t="s">
        <v>92</v>
      </c>
      <c r="D31" s="32" t="s">
        <v>84</v>
      </c>
      <c r="E31" s="32" t="s">
        <v>85</v>
      </c>
      <c r="F31" s="32" t="s">
        <v>15</v>
      </c>
      <c r="G31" s="32" t="s">
        <v>86</v>
      </c>
      <c r="H31" s="51" t="s">
        <v>23</v>
      </c>
      <c r="I31" s="55"/>
      <c r="J31" s="40">
        <v>408</v>
      </c>
      <c r="K31" s="43">
        <f t="shared" si="3"/>
        <v>5</v>
      </c>
      <c r="L31" s="42">
        <v>28</v>
      </c>
      <c r="M31" s="40" t="str">
        <f t="shared" si="0"/>
        <v>B240805028</v>
      </c>
      <c r="N31" s="50"/>
    </row>
    <row r="32" spans="1:14">
      <c r="A32" s="49"/>
      <c r="B32" s="50"/>
      <c r="C32" s="50"/>
      <c r="D32" s="33" t="s">
        <v>88</v>
      </c>
      <c r="E32" s="33" t="s">
        <v>89</v>
      </c>
      <c r="F32" s="33" t="s">
        <v>15</v>
      </c>
      <c r="G32" s="33" t="s">
        <v>86</v>
      </c>
      <c r="H32" s="51"/>
      <c r="I32" s="55"/>
      <c r="J32" s="40">
        <v>408</v>
      </c>
      <c r="K32" s="43">
        <f t="shared" si="3"/>
        <v>18</v>
      </c>
      <c r="L32" s="42">
        <v>29</v>
      </c>
      <c r="M32" s="40" t="str">
        <f t="shared" si="0"/>
        <v>B240818029</v>
      </c>
      <c r="N32" s="50"/>
    </row>
    <row r="33" spans="1:14">
      <c r="A33" s="49"/>
      <c r="B33" s="50"/>
      <c r="C33" s="50"/>
      <c r="D33" s="33" t="s">
        <v>90</v>
      </c>
      <c r="E33" s="33" t="s">
        <v>91</v>
      </c>
      <c r="F33" s="33" t="s">
        <v>15</v>
      </c>
      <c r="G33" s="33" t="s">
        <v>86</v>
      </c>
      <c r="H33" s="51"/>
      <c r="I33" s="55"/>
      <c r="J33" s="40">
        <v>408</v>
      </c>
      <c r="K33" s="43">
        <f t="shared" si="3"/>
        <v>31</v>
      </c>
      <c r="L33" s="42">
        <v>30</v>
      </c>
      <c r="M33" s="40" t="str">
        <f t="shared" si="0"/>
        <v>B240831030</v>
      </c>
      <c r="N33" s="50"/>
    </row>
    <row r="34" spans="1:14" ht="14.45" customHeight="1">
      <c r="A34" s="49" t="s">
        <v>10</v>
      </c>
      <c r="B34" s="54" t="s">
        <v>101</v>
      </c>
      <c r="C34" s="54" t="s">
        <v>93</v>
      </c>
      <c r="D34" s="34" t="s">
        <v>94</v>
      </c>
      <c r="E34" s="34" t="s">
        <v>95</v>
      </c>
      <c r="F34" s="34" t="s">
        <v>15</v>
      </c>
      <c r="G34" s="34" t="s">
        <v>96</v>
      </c>
      <c r="H34" s="51" t="s">
        <v>23</v>
      </c>
      <c r="I34" s="55"/>
      <c r="J34" s="40">
        <v>408</v>
      </c>
      <c r="K34" s="43">
        <f t="shared" si="3"/>
        <v>7</v>
      </c>
      <c r="L34" s="42">
        <v>31</v>
      </c>
      <c r="M34" s="40" t="str">
        <f t="shared" si="0"/>
        <v>B240807031</v>
      </c>
      <c r="N34" s="50"/>
    </row>
    <row r="35" spans="1:14">
      <c r="A35" s="49"/>
      <c r="B35" s="50"/>
      <c r="C35" s="50"/>
      <c r="D35" s="35" t="s">
        <v>97</v>
      </c>
      <c r="E35" s="35" t="s">
        <v>98</v>
      </c>
      <c r="F35" s="35" t="s">
        <v>15</v>
      </c>
      <c r="G35" s="35" t="s">
        <v>96</v>
      </c>
      <c r="H35" s="51"/>
      <c r="I35" s="55"/>
      <c r="J35" s="40">
        <v>408</v>
      </c>
      <c r="K35" s="43">
        <f t="shared" si="3"/>
        <v>20</v>
      </c>
      <c r="L35" s="42">
        <v>32</v>
      </c>
      <c r="M35" s="40" t="str">
        <f t="shared" si="0"/>
        <v>B240820032</v>
      </c>
      <c r="N35" s="50"/>
    </row>
    <row r="36" spans="1:14">
      <c r="A36" s="49"/>
      <c r="B36" s="50"/>
      <c r="C36" s="50"/>
      <c r="D36" s="35" t="s">
        <v>99</v>
      </c>
      <c r="E36" s="35" t="s">
        <v>100</v>
      </c>
      <c r="F36" s="35" t="s">
        <v>15</v>
      </c>
      <c r="G36" s="35" t="s">
        <v>96</v>
      </c>
      <c r="H36" s="51"/>
      <c r="I36" s="55"/>
      <c r="J36" s="40">
        <v>408</v>
      </c>
      <c r="K36" s="43">
        <f t="shared" si="3"/>
        <v>33</v>
      </c>
      <c r="L36" s="42">
        <v>33</v>
      </c>
      <c r="M36" s="40" t="str">
        <f t="shared" si="0"/>
        <v>B240833033</v>
      </c>
      <c r="N36" s="50"/>
    </row>
    <row r="37" spans="1:14" ht="14.45" customHeight="1">
      <c r="A37" s="49" t="s">
        <v>10</v>
      </c>
      <c r="B37" s="54" t="s">
        <v>101</v>
      </c>
      <c r="C37" s="54" t="s">
        <v>108</v>
      </c>
      <c r="D37" s="36" t="s">
        <v>102</v>
      </c>
      <c r="E37" s="36" t="s">
        <v>103</v>
      </c>
      <c r="F37" s="36" t="s">
        <v>45</v>
      </c>
      <c r="G37" s="36" t="s">
        <v>96</v>
      </c>
      <c r="H37" s="51" t="s">
        <v>23</v>
      </c>
      <c r="I37" s="55"/>
      <c r="J37" s="40">
        <v>408</v>
      </c>
      <c r="K37" s="43">
        <f t="shared" si="3"/>
        <v>9</v>
      </c>
      <c r="L37" s="42">
        <v>34</v>
      </c>
      <c r="M37" s="40" t="str">
        <f t="shared" si="0"/>
        <v>B240809034</v>
      </c>
      <c r="N37" s="50"/>
    </row>
    <row r="38" spans="1:14">
      <c r="A38" s="49"/>
      <c r="B38" s="50"/>
      <c r="C38" s="50"/>
      <c r="D38" s="36" t="s">
        <v>104</v>
      </c>
      <c r="E38" s="36" t="s">
        <v>105</v>
      </c>
      <c r="F38" s="36" t="s">
        <v>15</v>
      </c>
      <c r="G38" s="36" t="s">
        <v>96</v>
      </c>
      <c r="H38" s="51"/>
      <c r="I38" s="55"/>
      <c r="J38" s="40">
        <v>408</v>
      </c>
      <c r="K38" s="43">
        <f t="shared" si="3"/>
        <v>22</v>
      </c>
      <c r="L38" s="42">
        <v>35</v>
      </c>
      <c r="M38" s="40" t="str">
        <f t="shared" si="0"/>
        <v>B240822035</v>
      </c>
      <c r="N38" s="50"/>
    </row>
    <row r="39" spans="1:14">
      <c r="A39" s="49"/>
      <c r="B39" s="50"/>
      <c r="C39" s="50"/>
      <c r="D39" s="36" t="s">
        <v>106</v>
      </c>
      <c r="E39" s="36" t="s">
        <v>107</v>
      </c>
      <c r="F39" s="36" t="s">
        <v>15</v>
      </c>
      <c r="G39" s="36" t="s">
        <v>96</v>
      </c>
      <c r="H39" s="51"/>
      <c r="I39" s="55"/>
      <c r="J39" s="40">
        <v>408</v>
      </c>
      <c r="K39" s="43">
        <f t="shared" si="3"/>
        <v>35</v>
      </c>
      <c r="L39" s="42">
        <v>36</v>
      </c>
      <c r="M39" s="40" t="str">
        <f t="shared" si="0"/>
        <v>B240835036</v>
      </c>
      <c r="N39" s="50"/>
    </row>
    <row r="40" spans="1:14" ht="14.45" customHeight="1">
      <c r="A40" s="49" t="s">
        <v>10</v>
      </c>
      <c r="B40" s="54" t="s">
        <v>117</v>
      </c>
      <c r="C40" s="54" t="s">
        <v>116</v>
      </c>
      <c r="D40" s="37" t="s">
        <v>109</v>
      </c>
      <c r="E40" s="37" t="s">
        <v>110</v>
      </c>
      <c r="F40" s="37" t="s">
        <v>15</v>
      </c>
      <c r="G40" s="37" t="s">
        <v>111</v>
      </c>
      <c r="H40" s="51" t="s">
        <v>23</v>
      </c>
      <c r="I40" s="55"/>
      <c r="J40" s="40">
        <v>408</v>
      </c>
      <c r="K40" s="43">
        <f t="shared" si="3"/>
        <v>11</v>
      </c>
      <c r="L40" s="42">
        <v>37</v>
      </c>
      <c r="M40" s="40" t="str">
        <f t="shared" si="0"/>
        <v>B240811037</v>
      </c>
      <c r="N40" s="50"/>
    </row>
    <row r="41" spans="1:14">
      <c r="A41" s="49"/>
      <c r="B41" s="50"/>
      <c r="C41" s="50"/>
      <c r="D41" s="38" t="s">
        <v>112</v>
      </c>
      <c r="E41" s="38" t="s">
        <v>113</v>
      </c>
      <c r="F41" s="38" t="s">
        <v>15</v>
      </c>
      <c r="G41" s="38" t="s">
        <v>111</v>
      </c>
      <c r="H41" s="51"/>
      <c r="I41" s="55"/>
      <c r="J41" s="40">
        <v>408</v>
      </c>
      <c r="K41" s="43">
        <f t="shared" si="3"/>
        <v>24</v>
      </c>
      <c r="L41" s="42">
        <v>38</v>
      </c>
      <c r="M41" s="40" t="str">
        <f t="shared" si="0"/>
        <v>B240824038</v>
      </c>
      <c r="N41" s="50"/>
    </row>
    <row r="42" spans="1:14">
      <c r="A42" s="49"/>
      <c r="B42" s="50"/>
      <c r="C42" s="50"/>
      <c r="D42" s="38" t="s">
        <v>114</v>
      </c>
      <c r="E42" s="38" t="s">
        <v>115</v>
      </c>
      <c r="F42" s="38" t="s">
        <v>15</v>
      </c>
      <c r="G42" s="38" t="s">
        <v>111</v>
      </c>
      <c r="H42" s="51"/>
      <c r="I42" s="55"/>
      <c r="J42" s="40">
        <v>408</v>
      </c>
      <c r="K42" s="43">
        <f t="shared" si="3"/>
        <v>37</v>
      </c>
      <c r="L42" s="42">
        <v>39</v>
      </c>
      <c r="M42" s="40" t="str">
        <f t="shared" si="0"/>
        <v>B240837039</v>
      </c>
      <c r="N42" s="50"/>
    </row>
    <row r="43" spans="1:14">
      <c r="A43" s="53" t="s">
        <v>118</v>
      </c>
      <c r="B43" s="52" t="s">
        <v>119</v>
      </c>
      <c r="C43" s="52" t="s">
        <v>120</v>
      </c>
      <c r="D43" s="9" t="s">
        <v>121</v>
      </c>
      <c r="E43" s="10" t="s">
        <v>122</v>
      </c>
      <c r="F43" s="10" t="s">
        <v>45</v>
      </c>
      <c r="G43" s="9" t="s">
        <v>123</v>
      </c>
      <c r="H43" s="51" t="s">
        <v>129</v>
      </c>
      <c r="I43" s="52" t="s">
        <v>124</v>
      </c>
      <c r="J43" s="40">
        <v>408</v>
      </c>
      <c r="K43" s="43">
        <f>K40+2</f>
        <v>13</v>
      </c>
      <c r="L43" s="42">
        <v>40</v>
      </c>
      <c r="M43" s="40" t="str">
        <f t="shared" ref="M43:M45" si="4">CONCATENATE(H$4,J43,TEXT(K43,"00"),TEXT(L43,"000"))</f>
        <v>B240813040</v>
      </c>
      <c r="N43" s="50"/>
    </row>
    <row r="44" spans="1:14">
      <c r="A44" s="53"/>
      <c r="B44" s="52"/>
      <c r="C44" s="52"/>
      <c r="D44" s="9" t="s">
        <v>125</v>
      </c>
      <c r="E44" s="10" t="s">
        <v>126</v>
      </c>
      <c r="F44" s="10" t="s">
        <v>45</v>
      </c>
      <c r="G44" s="9" t="s">
        <v>123</v>
      </c>
      <c r="H44" s="51"/>
      <c r="I44" s="52"/>
      <c r="J44" s="40">
        <v>408</v>
      </c>
      <c r="K44" s="43">
        <f t="shared" ref="K44:K45" si="5">K41+2</f>
        <v>26</v>
      </c>
      <c r="L44" s="42">
        <v>41</v>
      </c>
      <c r="M44" s="40" t="str">
        <f t="shared" si="4"/>
        <v>B240826041</v>
      </c>
      <c r="N44" s="50"/>
    </row>
    <row r="45" spans="1:14">
      <c r="A45" s="53"/>
      <c r="B45" s="52"/>
      <c r="C45" s="52"/>
      <c r="D45" s="9" t="s">
        <v>127</v>
      </c>
      <c r="E45" s="10" t="s">
        <v>128</v>
      </c>
      <c r="F45" s="10" t="s">
        <v>45</v>
      </c>
      <c r="G45" s="9" t="s">
        <v>123</v>
      </c>
      <c r="H45" s="51"/>
      <c r="I45" s="52"/>
      <c r="J45" s="40">
        <v>408</v>
      </c>
      <c r="K45" s="43">
        <f t="shared" si="5"/>
        <v>39</v>
      </c>
      <c r="L45" s="42">
        <v>42</v>
      </c>
      <c r="M45" s="40" t="str">
        <f t="shared" si="4"/>
        <v>B240839042</v>
      </c>
      <c r="N45" s="50"/>
    </row>
  </sheetData>
  <mergeCells count="73">
    <mergeCell ref="N40:N42"/>
    <mergeCell ref="A37:A39"/>
    <mergeCell ref="B37:B39"/>
    <mergeCell ref="C37:C39"/>
    <mergeCell ref="H37:H39"/>
    <mergeCell ref="N37:N39"/>
    <mergeCell ref="I4:I42"/>
    <mergeCell ref="A40:A42"/>
    <mergeCell ref="B40:B42"/>
    <mergeCell ref="C40:C42"/>
    <mergeCell ref="H40:H42"/>
    <mergeCell ref="B28:B30"/>
    <mergeCell ref="B10:B12"/>
    <mergeCell ref="B13:B15"/>
    <mergeCell ref="B16:B18"/>
    <mergeCell ref="B19:B21"/>
    <mergeCell ref="A34:A36"/>
    <mergeCell ref="B34:B36"/>
    <mergeCell ref="C34:C36"/>
    <mergeCell ref="H34:H36"/>
    <mergeCell ref="A22:A24"/>
    <mergeCell ref="C22:C24"/>
    <mergeCell ref="H22:H24"/>
    <mergeCell ref="A19:A21"/>
    <mergeCell ref="N34:N36"/>
    <mergeCell ref="A28:A30"/>
    <mergeCell ref="C28:C30"/>
    <mergeCell ref="H28:H30"/>
    <mergeCell ref="N28:N30"/>
    <mergeCell ref="N31:N33"/>
    <mergeCell ref="A31:A33"/>
    <mergeCell ref="B31:B33"/>
    <mergeCell ref="C31:C33"/>
    <mergeCell ref="H31:H33"/>
    <mergeCell ref="N25:N27"/>
    <mergeCell ref="B22:B24"/>
    <mergeCell ref="B25:B27"/>
    <mergeCell ref="A25:A27"/>
    <mergeCell ref="C25:C27"/>
    <mergeCell ref="H25:H27"/>
    <mergeCell ref="N16:N18"/>
    <mergeCell ref="C19:C21"/>
    <mergeCell ref="H19:H21"/>
    <mergeCell ref="N19:N21"/>
    <mergeCell ref="N22:N24"/>
    <mergeCell ref="N43:N45"/>
    <mergeCell ref="A7:A9"/>
    <mergeCell ref="C7:C9"/>
    <mergeCell ref="H7:H9"/>
    <mergeCell ref="N7:N9"/>
    <mergeCell ref="A10:A12"/>
    <mergeCell ref="C10:C12"/>
    <mergeCell ref="H10:H12"/>
    <mergeCell ref="N10:N12"/>
    <mergeCell ref="A13:A15"/>
    <mergeCell ref="C13:C15"/>
    <mergeCell ref="H13:H15"/>
    <mergeCell ref="N13:N15"/>
    <mergeCell ref="A16:A18"/>
    <mergeCell ref="C16:C18"/>
    <mergeCell ref="H16:H18"/>
    <mergeCell ref="I43:I45"/>
    <mergeCell ref="C43:C45"/>
    <mergeCell ref="B43:B45"/>
    <mergeCell ref="A43:A45"/>
    <mergeCell ref="H43:H45"/>
    <mergeCell ref="A1:N1"/>
    <mergeCell ref="A2:N2"/>
    <mergeCell ref="A4:A6"/>
    <mergeCell ref="B4:B6"/>
    <mergeCell ref="C4:C6"/>
    <mergeCell ref="H4:H6"/>
    <mergeCell ref="N4:N6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j01</cp:lastModifiedBy>
  <dcterms:created xsi:type="dcterms:W3CDTF">2018-05-02T05:51:40Z</dcterms:created>
  <dcterms:modified xsi:type="dcterms:W3CDTF">2018-05-15T01:41:35Z</dcterms:modified>
</cp:coreProperties>
</file>