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26715" windowHeight="10470" activeTab="1"/>
  </bookViews>
  <sheets>
    <sheet name="Sheet1" sheetId="1" r:id="rId1"/>
    <sheet name="Sheet2" sheetId="2" r:id="rId2"/>
    <sheet name="Sheet3" sheetId="3" r:id="rId3"/>
  </sheets>
  <definedNames>
    <definedName name="_xlnm._FilterDatabase" localSheetId="0" hidden="1">Sheet1!$A$2:$N$92</definedName>
    <definedName name="_xlnm.Print_Titles" localSheetId="1">Sheet2!$1:$1</definedName>
  </definedNames>
  <calcPr calcId="125725"/>
</workbook>
</file>

<file path=xl/calcChain.xml><?xml version="1.0" encoding="utf-8"?>
<calcChain xmlns="http://schemas.openxmlformats.org/spreadsheetml/2006/main">
  <c r="J10" i="1"/>
  <c r="J16" s="1"/>
  <c r="J22" s="1"/>
  <c r="J46" s="1"/>
  <c r="J70" s="1"/>
  <c r="J9"/>
  <c r="J15" s="1"/>
  <c r="J21" s="1"/>
  <c r="J45" s="1"/>
  <c r="J69" s="1"/>
  <c r="J11"/>
  <c r="J17" s="1"/>
  <c r="J23" s="1"/>
  <c r="J47" s="1"/>
  <c r="J71" s="1"/>
  <c r="L73" l="1"/>
  <c r="L74"/>
  <c r="L76"/>
  <c r="L72"/>
  <c r="L75" l="1"/>
  <c r="L77"/>
  <c r="L79"/>
  <c r="L78" l="1"/>
  <c r="L80"/>
  <c r="L82"/>
  <c r="L81" l="1"/>
  <c r="L85"/>
  <c r="L83"/>
  <c r="L91" l="1"/>
  <c r="L88"/>
  <c r="L86"/>
  <c r="L84"/>
  <c r="L90" l="1"/>
  <c r="L87"/>
  <c r="L89"/>
  <c r="L92"/>
  <c r="L4" l="1"/>
  <c r="L3"/>
  <c r="L5" l="1"/>
  <c r="L7" l="1"/>
  <c r="L8"/>
  <c r="L6"/>
  <c r="L12" l="1"/>
  <c r="L10"/>
  <c r="L9"/>
  <c r="L11"/>
  <c r="L14" l="1"/>
  <c r="L13"/>
  <c r="L15" l="1"/>
  <c r="L19" l="1"/>
  <c r="L18"/>
  <c r="L17"/>
  <c r="L16"/>
  <c r="L23" l="1"/>
  <c r="L21"/>
  <c r="L20"/>
  <c r="L22"/>
  <c r="L24" l="1"/>
  <c r="L26"/>
  <c r="L25"/>
  <c r="L27" l="1"/>
  <c r="L29"/>
  <c r="L28"/>
  <c r="L32" l="1"/>
  <c r="L30"/>
  <c r="L31"/>
  <c r="L33" l="1"/>
  <c r="L35"/>
  <c r="L34"/>
  <c r="L36" l="1"/>
  <c r="L38"/>
  <c r="L37"/>
  <c r="L39" l="1"/>
  <c r="L41"/>
  <c r="L40"/>
  <c r="L42" l="1"/>
  <c r="L43"/>
  <c r="L44" l="1"/>
  <c r="L45"/>
  <c r="L46"/>
  <c r="L47"/>
  <c r="L48" l="1"/>
  <c r="L50" l="1"/>
  <c r="L51"/>
  <c r="L52"/>
  <c r="L49"/>
  <c r="L56" l="1"/>
  <c r="L54"/>
  <c r="L55"/>
  <c r="L53"/>
  <c r="L59" l="1"/>
  <c r="L60"/>
  <c r="L58"/>
  <c r="L57"/>
  <c r="L62" l="1"/>
  <c r="L63"/>
  <c r="L61"/>
  <c r="L64"/>
  <c r="L65" l="1"/>
  <c r="L66"/>
  <c r="L67"/>
  <c r="L68"/>
  <c r="L69" l="1"/>
  <c r="L71" l="1"/>
  <c r="L70"/>
</calcChain>
</file>

<file path=xl/sharedStrings.xml><?xml version="1.0" encoding="utf-8"?>
<sst xmlns="http://schemas.openxmlformats.org/spreadsheetml/2006/main" count="965" uniqueCount="257">
  <si>
    <t>学校名称</t>
  </si>
  <si>
    <t>学院</t>
  </si>
  <si>
    <t>队名</t>
  </si>
  <si>
    <t>成员姓名</t>
  </si>
  <si>
    <t>学号</t>
  </si>
  <si>
    <t>年级</t>
  </si>
  <si>
    <t>专业</t>
  </si>
  <si>
    <t>参赛项目编号</t>
  </si>
  <si>
    <t>实验3号楼</t>
  </si>
  <si>
    <t>座位号</t>
  </si>
  <si>
    <t>序号</t>
  </si>
  <si>
    <t>参赛号</t>
  </si>
  <si>
    <t>时间</t>
  </si>
  <si>
    <t>备注</t>
  </si>
  <si>
    <t>广东工业大学</t>
  </si>
  <si>
    <t>自动化学院</t>
  </si>
  <si>
    <t>2015级</t>
  </si>
  <si>
    <t>电子信息科学与技术</t>
  </si>
  <si>
    <t>B1</t>
  </si>
  <si>
    <t>2016级</t>
  </si>
  <si>
    <t>信息工程学院</t>
  </si>
  <si>
    <t>流水线质检员</t>
  </si>
  <si>
    <t>沈梓鸿</t>
  </si>
  <si>
    <t>3116002413</t>
  </si>
  <si>
    <t>信息工程</t>
  </si>
  <si>
    <t>刘俊彬</t>
  </si>
  <si>
    <t>3116002279</t>
  </si>
  <si>
    <t>集成电路设计与集成系统</t>
  </si>
  <si>
    <t>周杨润</t>
  </si>
  <si>
    <t>3116002296</t>
  </si>
  <si>
    <t>2017级</t>
  </si>
  <si>
    <t>电子信息工程</t>
  </si>
  <si>
    <t xml:space="preserve"> 物理与光电工程学院</t>
  </si>
  <si>
    <t>电子科学与技术</t>
  </si>
  <si>
    <t>736组合</t>
  </si>
  <si>
    <t>林绪彬</t>
  </si>
  <si>
    <t>3116007220</t>
  </si>
  <si>
    <t>光电信息科学与工程</t>
  </si>
  <si>
    <t>梁富威</t>
  </si>
  <si>
    <t>3116007217</t>
  </si>
  <si>
    <t>罗燊锋</t>
  </si>
  <si>
    <t>3116007226</t>
  </si>
  <si>
    <t xml:space="preserve"> 材料与能源学院</t>
  </si>
  <si>
    <t>李耀江</t>
  </si>
  <si>
    <t>3116005838</t>
  </si>
  <si>
    <t>微电子科学与工程</t>
  </si>
  <si>
    <t>邓锐</t>
  </si>
  <si>
    <t>3116005827</t>
  </si>
  <si>
    <t>吴进豪</t>
  </si>
  <si>
    <t>3116005849</t>
  </si>
  <si>
    <t xml:space="preserve"> Capri-Sun</t>
  </si>
  <si>
    <t>林振华</t>
  </si>
  <si>
    <t>王昌华</t>
  </si>
  <si>
    <t>3115007614</t>
  </si>
  <si>
    <t>电子科学与技术(卓越工程师班)</t>
  </si>
  <si>
    <t>林少鑫</t>
  </si>
  <si>
    <t>3115007606</t>
  </si>
  <si>
    <t>电气工程及其自动化</t>
  </si>
  <si>
    <t>通信工程</t>
  </si>
  <si>
    <t>物理与光电工程学院</t>
  </si>
  <si>
    <t xml:space="preserve"> 草原三侠</t>
  </si>
  <si>
    <t>陈庆佳</t>
  </si>
  <si>
    <t>3115001281</t>
  </si>
  <si>
    <t>龚伟铨</t>
  </si>
  <si>
    <t>3115001286</t>
  </si>
  <si>
    <t>肖鸿波</t>
  </si>
  <si>
    <t>3115001312</t>
  </si>
  <si>
    <t>底层焊工队</t>
  </si>
  <si>
    <t>郑创洲</t>
  </si>
  <si>
    <t>3115002462</t>
  </si>
  <si>
    <t>李照彬</t>
  </si>
  <si>
    <t>3115002487</t>
  </si>
  <si>
    <t>柳建宏</t>
  </si>
  <si>
    <t xml:space="preserve"> 电协LYB</t>
  </si>
  <si>
    <t>陈沛俊</t>
  </si>
  <si>
    <t>3115007588</t>
  </si>
  <si>
    <t>敖锐明</t>
  </si>
  <si>
    <t>3115007587</t>
  </si>
  <si>
    <t>沈英杰</t>
  </si>
  <si>
    <t>3115007514</t>
  </si>
  <si>
    <t xml:space="preserve"> 电协Toplayer</t>
  </si>
  <si>
    <t>钟杰洲</t>
  </si>
  <si>
    <t>3116007057</t>
  </si>
  <si>
    <t>杨林华</t>
  </si>
  <si>
    <t>3116006913</t>
  </si>
  <si>
    <t>沈友鑫</t>
  </si>
  <si>
    <t>3116007137</t>
  </si>
  <si>
    <t xml:space="preserve"> 几名偶然路过的靓仔</t>
  </si>
  <si>
    <t>谢镇城</t>
  </si>
  <si>
    <t>3116002242</t>
  </si>
  <si>
    <t>蓝天杰</t>
  </si>
  <si>
    <t>3115007263</t>
  </si>
  <si>
    <t>洪澍</t>
  </si>
  <si>
    <t>3116002398</t>
  </si>
  <si>
    <t>可以的！</t>
  </si>
  <si>
    <t>谢铭盛</t>
  </si>
  <si>
    <t>3117007220</t>
  </si>
  <si>
    <t>黄浩尊</t>
  </si>
  <si>
    <t>3116006890</t>
  </si>
  <si>
    <t>古仕林</t>
  </si>
  <si>
    <t>3117007189</t>
  </si>
  <si>
    <t>垃圾处理站</t>
  </si>
  <si>
    <t>洪康杰</t>
  </si>
  <si>
    <t>3116000901</t>
  </si>
  <si>
    <t>自动化</t>
  </si>
  <si>
    <t>叶子为</t>
  </si>
  <si>
    <t>3116007147</t>
  </si>
  <si>
    <t>王佳华</t>
  </si>
  <si>
    <t>3216007015</t>
  </si>
  <si>
    <t xml:space="preserve"> 没有什么不队</t>
  </si>
  <si>
    <t>吴妙媛</t>
  </si>
  <si>
    <t>3217002704</t>
  </si>
  <si>
    <t>潘家华</t>
  </si>
  <si>
    <t>3117002209</t>
  </si>
  <si>
    <t>陈宇胜</t>
  </si>
  <si>
    <t>3117002612</t>
  </si>
  <si>
    <t xml:space="preserve">美少女战士 </t>
  </si>
  <si>
    <t>庄淑萍</t>
  </si>
  <si>
    <t>3216002435</t>
  </si>
  <si>
    <t>翁泽展</t>
  </si>
  <si>
    <t>3115002316</t>
  </si>
  <si>
    <t>郭雯雯</t>
  </si>
  <si>
    <t>3216002521</t>
  </si>
  <si>
    <t>实力焊将</t>
  </si>
  <si>
    <t>朱仕权</t>
  </si>
  <si>
    <t>3116000925</t>
  </si>
  <si>
    <t>冯生</t>
  </si>
  <si>
    <t>3116002574</t>
  </si>
  <si>
    <t>李梓毅</t>
  </si>
  <si>
    <t>3116002225</t>
  </si>
  <si>
    <t xml:space="preserve"> 完美小孩</t>
  </si>
  <si>
    <t>简明朝</t>
  </si>
  <si>
    <t>3116002622</t>
  </si>
  <si>
    <t>杨锐佳</t>
  </si>
  <si>
    <t>3116002424</t>
  </si>
  <si>
    <t>陆华远</t>
  </si>
  <si>
    <t>3116002628</t>
  </si>
  <si>
    <t>无</t>
  </si>
  <si>
    <t>傅雨亭</t>
  </si>
  <si>
    <t>3116002534</t>
  </si>
  <si>
    <t>信息工程(卓越工程师班)</t>
  </si>
  <si>
    <t>高淳楠</t>
  </si>
  <si>
    <t>3116002535</t>
  </si>
  <si>
    <t>周梓豪</t>
  </si>
  <si>
    <t>3116002560</t>
  </si>
  <si>
    <t>咸鱼大队</t>
  </si>
  <si>
    <t>陈浩杰</t>
  </si>
  <si>
    <t>3116007249</t>
  </si>
  <si>
    <t>林裕佳</t>
  </si>
  <si>
    <t>3116007260</t>
  </si>
  <si>
    <t>陈艺方</t>
  </si>
  <si>
    <t>3116007250</t>
  </si>
  <si>
    <t xml:space="preserve"> 新东队</t>
  </si>
  <si>
    <t>肖裕炜</t>
  </si>
  <si>
    <t>3117006891</t>
  </si>
  <si>
    <t>吴怀东</t>
  </si>
  <si>
    <t>3217007133</t>
  </si>
  <si>
    <t>蔺新新</t>
  </si>
  <si>
    <t>3217006997</t>
  </si>
  <si>
    <t xml:space="preserve"> 养生不秃头</t>
  </si>
  <si>
    <t>李泽丽</t>
  </si>
  <si>
    <t>3217006953</t>
  </si>
  <si>
    <t>邓现</t>
  </si>
  <si>
    <t>3117007008</t>
  </si>
  <si>
    <t>卢河清</t>
  </si>
  <si>
    <t>3117002311</t>
  </si>
  <si>
    <t>广东第二师范学院</t>
  </si>
  <si>
    <t>物理与信息工程系</t>
  </si>
  <si>
    <t>On Duty</t>
  </si>
  <si>
    <t>翁剑鹏</t>
  </si>
  <si>
    <t>16550618027</t>
  </si>
  <si>
    <t>B1</t>
    <phoneticPr fontId="2" type="noConversion"/>
  </si>
  <si>
    <t>列浩杨</t>
  </si>
  <si>
    <t>16550618013</t>
  </si>
  <si>
    <t>温美逊</t>
  </si>
  <si>
    <t>广东药科大学</t>
    <phoneticPr fontId="2" type="noConversion"/>
  </si>
  <si>
    <t>医药信息工程学院</t>
    <phoneticPr fontId="2" type="noConversion"/>
  </si>
  <si>
    <t>六一七</t>
    <phoneticPr fontId="2" type="noConversion"/>
  </si>
  <si>
    <t>张俊妮</t>
  </si>
  <si>
    <t>1600506158</t>
  </si>
  <si>
    <t>张达凤</t>
  </si>
  <si>
    <t>1600506134</t>
  </si>
  <si>
    <t>曹紫晴</t>
  </si>
  <si>
    <t>1600506108</t>
  </si>
  <si>
    <t>三个火枪手</t>
    <phoneticPr fontId="2" type="noConversion"/>
  </si>
  <si>
    <t>吴晓琳</t>
  </si>
  <si>
    <t>1600506157</t>
  </si>
  <si>
    <t>叶嘉豪</t>
  </si>
  <si>
    <t>1600506147</t>
  </si>
  <si>
    <t>伍永辉</t>
  </si>
  <si>
    <t>1600506103</t>
  </si>
  <si>
    <t>仲恺农业工程学院</t>
  </si>
  <si>
    <t>SYX</t>
  </si>
  <si>
    <t>程泽松</t>
  </si>
  <si>
    <t>201711724318</t>
  </si>
  <si>
    <t>曾衍鑫</t>
  </si>
  <si>
    <t>201711724302</t>
  </si>
  <si>
    <t>王定烨</t>
  </si>
  <si>
    <t>2017117243108</t>
  </si>
  <si>
    <t>ND</t>
  </si>
  <si>
    <t>冯君豪</t>
  </si>
  <si>
    <t>201711734322</t>
  </si>
  <si>
    <t>马棉杰</t>
  </si>
  <si>
    <t>201711734315</t>
  </si>
  <si>
    <t>2018级</t>
  </si>
  <si>
    <t>张锦銮</t>
  </si>
  <si>
    <t>201511734106</t>
  </si>
  <si>
    <t xml:space="preserve">广东科技学院 </t>
  </si>
  <si>
    <t>广东科技学院</t>
  </si>
  <si>
    <t>破釜沉舟</t>
  </si>
  <si>
    <t>刘俊杰</t>
  </si>
  <si>
    <t>2016144210</t>
  </si>
  <si>
    <t xml:space="preserve">柯彬初 </t>
  </si>
  <si>
    <t>2016144204</t>
  </si>
  <si>
    <t xml:space="preserve">袁文乐 </t>
  </si>
  <si>
    <t xml:space="preserve">2016144219 </t>
  </si>
  <si>
    <t>思科创新队</t>
  </si>
  <si>
    <t>李晓健</t>
  </si>
  <si>
    <t>2016145112</t>
  </si>
  <si>
    <t>董高阳</t>
  </si>
  <si>
    <t>2016145102</t>
  </si>
  <si>
    <t>吴思记</t>
  </si>
  <si>
    <t>2017147226</t>
  </si>
  <si>
    <r>
      <t>9：</t>
    </r>
    <r>
      <rPr>
        <sz val="12"/>
        <color indexed="8"/>
        <rFont val="宋体"/>
        <family val="3"/>
        <charset val="134"/>
      </rPr>
      <t>00-11：30</t>
    </r>
    <phoneticPr fontId="2" type="noConversion"/>
  </si>
  <si>
    <t>第十一届广州大学城校际实验综合技能邀请赛暨广东工业大学第十三届学生实验综合技能竞赛(B1项目)</t>
    <phoneticPr fontId="2" type="noConversion"/>
  </si>
  <si>
    <t xml:space="preserve"> 什么都队</t>
  </si>
  <si>
    <t>蔡洽航</t>
  </si>
  <si>
    <t>3116002612</t>
  </si>
  <si>
    <t>周鑫</t>
  </si>
  <si>
    <t>3117002697</t>
  </si>
  <si>
    <t>林宏</t>
  </si>
  <si>
    <t>3115002307</t>
  </si>
  <si>
    <t xml:space="preserve"> 小王子</t>
  </si>
  <si>
    <t>李华鑫</t>
  </si>
  <si>
    <t>3116007256</t>
  </si>
  <si>
    <t>肖彭真</t>
  </si>
  <si>
    <t>3116007269</t>
  </si>
  <si>
    <t>李永安</t>
  </si>
  <si>
    <t>3116007258</t>
  </si>
  <si>
    <t xml:space="preserve"> 沿途风景如歌变幻</t>
  </si>
  <si>
    <t>钟伟健</t>
  </si>
  <si>
    <t>3115002328</t>
  </si>
  <si>
    <t>邓鸿宇</t>
  </si>
  <si>
    <t>3115002298</t>
  </si>
  <si>
    <t>林晓生</t>
  </si>
  <si>
    <t>3115002309</t>
  </si>
  <si>
    <t>自卓一队</t>
  </si>
  <si>
    <t>李志</t>
  </si>
  <si>
    <t>3115000945</t>
  </si>
  <si>
    <t>自动化(卓越工程师班)</t>
  </si>
  <si>
    <t>黄泽宇</t>
  </si>
  <si>
    <t>3115000938</t>
  </si>
  <si>
    <t>谢卓延</t>
  </si>
  <si>
    <t>3115000877</t>
  </si>
  <si>
    <t>签名/电话</t>
    <phoneticPr fontId="2" type="noConversion"/>
  </si>
  <si>
    <t>元件包/包</t>
    <phoneticPr fontId="2" type="noConversion"/>
  </si>
  <si>
    <t>变压器（含电源线线）/只</t>
    <phoneticPr fontId="2" type="noConversion"/>
  </si>
</sst>
</file>

<file path=xl/styles.xml><?xml version="1.0" encoding="utf-8"?>
<styleSheet xmlns="http://schemas.openxmlformats.org/spreadsheetml/2006/main">
  <numFmts count="2">
    <numFmt numFmtId="176" formatCode="00"/>
    <numFmt numFmtId="177" formatCode="000"/>
  </numFmts>
  <fonts count="18">
    <font>
      <sz val="11"/>
      <color theme="1"/>
      <name val="宋体"/>
      <family val="2"/>
      <charset val="134"/>
      <scheme val="minor"/>
    </font>
    <font>
      <sz val="12"/>
      <name val="仿宋"/>
      <family val="3"/>
      <charset val="134"/>
    </font>
    <font>
      <sz val="9"/>
      <name val="宋体"/>
      <family val="2"/>
      <charset val="134"/>
      <scheme val="minor"/>
    </font>
    <font>
      <b/>
      <sz val="20"/>
      <name val="黑体"/>
      <family val="3"/>
      <charset val="134"/>
    </font>
    <font>
      <b/>
      <sz val="11"/>
      <name val="宋体"/>
      <family val="3"/>
      <charset val="134"/>
    </font>
    <font>
      <b/>
      <sz val="12"/>
      <name val="宋体"/>
      <family val="3"/>
      <charset val="134"/>
    </font>
    <font>
      <sz val="12"/>
      <color theme="1"/>
      <name val="宋体"/>
      <family val="3"/>
      <charset val="134"/>
      <scheme val="minor"/>
    </font>
    <font>
      <sz val="12"/>
      <name val="黑体"/>
      <family val="3"/>
      <charset val="134"/>
    </font>
    <font>
      <sz val="11"/>
      <color theme="1"/>
      <name val="宋体"/>
      <family val="3"/>
      <charset val="134"/>
    </font>
    <font>
      <sz val="11"/>
      <color theme="1"/>
      <name val="宋体"/>
      <family val="3"/>
      <charset val="134"/>
      <scheme val="minor"/>
    </font>
    <font>
      <sz val="11"/>
      <name val="宋体"/>
      <family val="3"/>
      <charset val="134"/>
    </font>
    <font>
      <sz val="12"/>
      <color indexed="8"/>
      <name val="宋体"/>
      <family val="3"/>
      <charset val="134"/>
    </font>
    <font>
      <sz val="12"/>
      <name val="宋体"/>
      <family val="3"/>
      <charset val="134"/>
      <scheme val="minor"/>
    </font>
    <font>
      <sz val="11"/>
      <color theme="1"/>
      <name val="宋体"/>
      <family val="2"/>
      <scheme val="minor"/>
    </font>
    <font>
      <sz val="11"/>
      <color indexed="8"/>
      <name val="宋体"/>
      <family val="3"/>
      <charset val="134"/>
      <scheme val="minor"/>
    </font>
    <font>
      <sz val="11"/>
      <color theme="1"/>
      <name val="宋体"/>
      <family val="3"/>
      <charset val="134"/>
    </font>
    <font>
      <sz val="11"/>
      <color theme="1"/>
      <name val="宋体"/>
      <family val="3"/>
      <charset val="134"/>
      <scheme val="minor"/>
    </font>
    <font>
      <sz val="11"/>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2">
    <xf numFmtId="0" fontId="0" fillId="0" borderId="0">
      <alignment vertical="center"/>
    </xf>
    <xf numFmtId="0" fontId="6"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13" fillId="0" borderId="0"/>
    <xf numFmtId="0" fontId="13" fillId="0" borderId="0"/>
    <xf numFmtId="0" fontId="1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295">
    <xf numFmtId="0" fontId="0" fillId="0" borderId="0" xfId="0">
      <alignment vertical="center"/>
    </xf>
    <xf numFmtId="0" fontId="1"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 fillId="0" borderId="0" xfId="0" applyFont="1" applyFill="1" applyBorder="1" applyAlignment="1">
      <alignment horizontal="center" vertical="center"/>
    </xf>
    <xf numFmtId="0" fontId="10" fillId="0" borderId="1" xfId="2" applyFont="1" applyFill="1" applyBorder="1" applyAlignment="1">
      <alignment horizontal="center" vertical="center" wrapText="1"/>
    </xf>
    <xf numFmtId="0" fontId="10" fillId="0" borderId="1" xfId="2" applyFont="1" applyFill="1" applyBorder="1" applyAlignment="1">
      <alignment horizontal="center" vertical="center"/>
    </xf>
    <xf numFmtId="176" fontId="10" fillId="0" borderId="1" xfId="2" applyNumberFormat="1" applyFont="1" applyFill="1" applyBorder="1" applyAlignment="1">
      <alignment horizontal="center" vertical="center" wrapText="1"/>
    </xf>
    <xf numFmtId="0" fontId="6" fillId="0" borderId="1" xfId="1" applyFont="1" applyBorder="1" applyAlignment="1">
      <alignment horizontal="center" vertical="center"/>
    </xf>
    <xf numFmtId="0" fontId="12" fillId="0" borderId="1" xfId="0" applyFont="1" applyFill="1" applyBorder="1" applyAlignment="1">
      <alignment horizontal="center" vertical="center"/>
    </xf>
    <xf numFmtId="0" fontId="12" fillId="0" borderId="0" xfId="0" applyFont="1" applyFill="1" applyBorder="1" applyAlignment="1">
      <alignment horizontal="center" vertical="center"/>
    </xf>
    <xf numFmtId="0" fontId="0" fillId="0" borderId="0" xfId="0" applyBorder="1">
      <alignment vertical="center"/>
    </xf>
    <xf numFmtId="0" fontId="12" fillId="0" borderId="0" xfId="0" applyFont="1" applyFill="1" applyBorder="1" applyAlignment="1">
      <alignment horizontal="center" vertical="center" wrapText="1"/>
    </xf>
    <xf numFmtId="0" fontId="13" fillId="0" borderId="1" xfId="122" applyFill="1" applyBorder="1" applyAlignment="1">
      <alignment horizontal="center"/>
    </xf>
    <xf numFmtId="0" fontId="13" fillId="0" borderId="1" xfId="123" applyFill="1" applyBorder="1" applyAlignment="1">
      <alignment horizontal="center"/>
    </xf>
    <xf numFmtId="0" fontId="13" fillId="0" borderId="1" xfId="124" applyFill="1" applyBorder="1" applyAlignment="1">
      <alignment horizontal="center"/>
    </xf>
    <xf numFmtId="0" fontId="13" fillId="0" borderId="1" xfId="125" applyFill="1" applyBorder="1" applyAlignment="1">
      <alignment horizontal="center"/>
    </xf>
    <xf numFmtId="0" fontId="13" fillId="0" borderId="1" xfId="126" applyFill="1" applyBorder="1" applyAlignment="1">
      <alignment horizontal="center"/>
    </xf>
    <xf numFmtId="0" fontId="9" fillId="0" borderId="1" xfId="127" applyFont="1" applyFill="1" applyBorder="1" applyAlignment="1">
      <alignment horizontal="center" vertical="center" wrapText="1"/>
    </xf>
    <xf numFmtId="49" fontId="9" fillId="0" borderId="1" xfId="127" applyNumberFormat="1" applyFont="1" applyFill="1" applyBorder="1" applyAlignment="1">
      <alignment horizontal="center" vertical="center" wrapText="1"/>
    </xf>
    <xf numFmtId="0" fontId="9" fillId="0" borderId="1" xfId="129" applyFont="1" applyFill="1" applyBorder="1" applyAlignment="1">
      <alignment horizontal="center" vertical="center" wrapText="1"/>
    </xf>
    <xf numFmtId="49" fontId="9" fillId="0" borderId="1" xfId="129" applyNumberFormat="1" applyFont="1" applyFill="1" applyBorder="1" applyAlignment="1">
      <alignment horizontal="center" vertical="center" wrapText="1"/>
    </xf>
    <xf numFmtId="0" fontId="14" fillId="0" borderId="1" xfId="130" applyFont="1" applyFill="1" applyBorder="1" applyAlignment="1">
      <alignment horizontal="center" vertical="center" wrapText="1"/>
    </xf>
    <xf numFmtId="49" fontId="14" fillId="0" borderId="1" xfId="130" applyNumberFormat="1" applyFont="1" applyFill="1" applyBorder="1" applyAlignment="1">
      <alignment horizontal="center" vertical="center" wrapText="1"/>
    </xf>
    <xf numFmtId="0" fontId="9" fillId="0" borderId="1" xfId="130" applyFont="1" applyFill="1" applyBorder="1" applyAlignment="1">
      <alignment horizontal="center" vertical="center" wrapText="1"/>
    </xf>
    <xf numFmtId="49" fontId="9" fillId="0" borderId="1" xfId="130" applyNumberFormat="1" applyFont="1" applyFill="1" applyBorder="1" applyAlignment="1">
      <alignment horizontal="center" vertical="center" wrapText="1"/>
    </xf>
    <xf numFmtId="0" fontId="16" fillId="0" borderId="1" xfId="8" applyFont="1" applyBorder="1" applyAlignment="1">
      <alignment horizontal="center" vertical="center"/>
    </xf>
    <xf numFmtId="0" fontId="16" fillId="0" borderId="1" xfId="8" applyNumberFormat="1" applyFont="1" applyBorder="1" applyAlignment="1">
      <alignment horizontal="center"/>
    </xf>
    <xf numFmtId="0" fontId="16" fillId="0" borderId="1" xfId="8" applyFont="1" applyBorder="1" applyAlignment="1">
      <alignment horizontal="center"/>
    </xf>
    <xf numFmtId="0" fontId="16" fillId="0" borderId="1" xfId="9" applyFont="1" applyBorder="1" applyAlignment="1">
      <alignment horizontal="center" vertical="center"/>
    </xf>
    <xf numFmtId="0" fontId="16" fillId="0" borderId="1" xfId="9" applyNumberFormat="1" applyFont="1" applyBorder="1" applyAlignment="1">
      <alignment horizontal="center"/>
    </xf>
    <xf numFmtId="0" fontId="16" fillId="0" borderId="1" xfId="9" applyFont="1" applyBorder="1" applyAlignment="1">
      <alignment horizontal="center"/>
    </xf>
    <xf numFmtId="0" fontId="16" fillId="0" borderId="1" xfId="10" applyFont="1" applyFill="1" applyBorder="1" applyAlignment="1">
      <alignment horizontal="center" vertical="center"/>
    </xf>
    <xf numFmtId="0" fontId="16" fillId="0" borderId="1" xfId="10" applyNumberFormat="1" applyFont="1" applyFill="1" applyBorder="1" applyAlignment="1">
      <alignment horizontal="center"/>
    </xf>
    <xf numFmtId="0" fontId="16" fillId="0" borderId="1" xfId="10" applyFont="1" applyFill="1" applyBorder="1" applyAlignment="1">
      <alignment horizontal="center"/>
    </xf>
    <xf numFmtId="0" fontId="16" fillId="0" borderId="1" xfId="23" applyFont="1" applyFill="1" applyBorder="1" applyAlignment="1">
      <alignment horizontal="center" vertical="center"/>
    </xf>
    <xf numFmtId="0" fontId="16" fillId="0" borderId="1" xfId="23" applyNumberFormat="1" applyFont="1" applyFill="1" applyBorder="1" applyAlignment="1">
      <alignment horizontal="center"/>
    </xf>
    <xf numFmtId="0" fontId="16" fillId="0" borderId="1" xfId="23" applyFont="1" applyFill="1" applyBorder="1" applyAlignment="1">
      <alignment horizontal="center"/>
    </xf>
    <xf numFmtId="0" fontId="16" fillId="0" borderId="1" xfId="24" applyFont="1" applyFill="1" applyBorder="1" applyAlignment="1">
      <alignment horizontal="center" vertical="center"/>
    </xf>
    <xf numFmtId="0" fontId="16" fillId="0" borderId="1" xfId="24" applyNumberFormat="1" applyFont="1" applyFill="1" applyBorder="1" applyAlignment="1">
      <alignment horizontal="center"/>
    </xf>
    <xf numFmtId="0" fontId="16" fillId="0" borderId="1" xfId="24" applyFont="1" applyFill="1" applyBorder="1" applyAlignment="1">
      <alignment horizontal="center"/>
    </xf>
    <xf numFmtId="0" fontId="16" fillId="0" borderId="1" xfId="25" applyFont="1" applyFill="1" applyBorder="1" applyAlignment="1">
      <alignment horizontal="center" vertical="center"/>
    </xf>
    <xf numFmtId="0" fontId="16" fillId="0" borderId="1" xfId="25" applyNumberFormat="1" applyFont="1" applyFill="1" applyBorder="1" applyAlignment="1">
      <alignment horizontal="center"/>
    </xf>
    <xf numFmtId="0" fontId="16" fillId="0" borderId="1" xfId="25" applyFont="1" applyFill="1" applyBorder="1" applyAlignment="1">
      <alignment horizontal="center"/>
    </xf>
    <xf numFmtId="0" fontId="16" fillId="0" borderId="1" xfId="26" applyFont="1" applyFill="1" applyBorder="1" applyAlignment="1">
      <alignment horizontal="center" vertical="center"/>
    </xf>
    <xf numFmtId="0" fontId="16" fillId="0" borderId="1" xfId="26" applyNumberFormat="1" applyFont="1" applyFill="1" applyBorder="1" applyAlignment="1">
      <alignment horizontal="center"/>
    </xf>
    <xf numFmtId="0" fontId="16" fillId="0" borderId="1" xfId="26" applyFont="1" applyFill="1" applyBorder="1" applyAlignment="1">
      <alignment horizontal="center"/>
    </xf>
    <xf numFmtId="0" fontId="16" fillId="0" borderId="1" xfId="27" applyFont="1" applyFill="1" applyBorder="1" applyAlignment="1">
      <alignment horizontal="center" vertical="center"/>
    </xf>
    <xf numFmtId="0" fontId="16" fillId="0" borderId="1" xfId="27" applyNumberFormat="1" applyFont="1" applyFill="1" applyBorder="1" applyAlignment="1">
      <alignment horizontal="center"/>
    </xf>
    <xf numFmtId="0" fontId="16" fillId="0" borderId="1" xfId="27" applyFont="1" applyFill="1" applyBorder="1" applyAlignment="1">
      <alignment horizontal="center"/>
    </xf>
    <xf numFmtId="0" fontId="16" fillId="0" borderId="1" xfId="45" applyFont="1" applyFill="1" applyBorder="1" applyAlignment="1">
      <alignment horizontal="center" vertical="center"/>
    </xf>
    <xf numFmtId="0" fontId="16" fillId="0" borderId="1" xfId="45" applyNumberFormat="1" applyFont="1" applyFill="1" applyBorder="1" applyAlignment="1">
      <alignment horizontal="center"/>
    </xf>
    <xf numFmtId="0" fontId="16" fillId="0" borderId="1" xfId="45" applyFont="1" applyFill="1" applyBorder="1" applyAlignment="1">
      <alignment horizontal="center"/>
    </xf>
    <xf numFmtId="0" fontId="16" fillId="0" borderId="1" xfId="46" applyFont="1" applyFill="1" applyBorder="1" applyAlignment="1">
      <alignment horizontal="center" vertical="center"/>
    </xf>
    <xf numFmtId="0" fontId="16" fillId="0" borderId="1" xfId="46" applyNumberFormat="1" applyFont="1" applyFill="1" applyBorder="1" applyAlignment="1">
      <alignment horizontal="center"/>
    </xf>
    <xf numFmtId="0" fontId="16" fillId="0" borderId="1" xfId="46" applyFont="1" applyFill="1" applyBorder="1" applyAlignment="1">
      <alignment horizontal="center"/>
    </xf>
    <xf numFmtId="0" fontId="16" fillId="0" borderId="1" xfId="33" applyFont="1" applyFill="1" applyBorder="1" applyAlignment="1">
      <alignment horizontal="center"/>
    </xf>
    <xf numFmtId="0" fontId="16" fillId="0" borderId="1" xfId="47" applyFont="1" applyFill="1" applyBorder="1" applyAlignment="1">
      <alignment horizontal="center" vertical="center"/>
    </xf>
    <xf numFmtId="0" fontId="16" fillId="0" borderId="1" xfId="47" applyNumberFormat="1" applyFont="1" applyFill="1" applyBorder="1" applyAlignment="1">
      <alignment horizontal="center"/>
    </xf>
    <xf numFmtId="0" fontId="16" fillId="0" borderId="1" xfId="47" applyFont="1" applyFill="1" applyBorder="1" applyAlignment="1">
      <alignment horizontal="center"/>
    </xf>
    <xf numFmtId="0" fontId="16" fillId="0" borderId="1" xfId="35" applyFont="1" applyFill="1" applyBorder="1" applyAlignment="1">
      <alignment horizontal="center"/>
    </xf>
    <xf numFmtId="0" fontId="16" fillId="0" borderId="1" xfId="48" applyFont="1" applyFill="1" applyBorder="1" applyAlignment="1">
      <alignment horizontal="center" vertical="center"/>
    </xf>
    <xf numFmtId="0" fontId="16" fillId="0" borderId="1" xfId="48" applyNumberFormat="1" applyFont="1" applyFill="1" applyBorder="1" applyAlignment="1">
      <alignment horizontal="center"/>
    </xf>
    <xf numFmtId="0" fontId="16" fillId="0" borderId="1" xfId="48" applyFont="1" applyFill="1" applyBorder="1" applyAlignment="1">
      <alignment horizontal="center"/>
    </xf>
    <xf numFmtId="0" fontId="16" fillId="0" borderId="1" xfId="37" applyFont="1" applyFill="1" applyBorder="1" applyAlignment="1">
      <alignment horizontal="center"/>
    </xf>
    <xf numFmtId="0" fontId="16" fillId="0" borderId="1" xfId="49" applyFont="1" applyFill="1" applyBorder="1" applyAlignment="1">
      <alignment horizontal="center" vertical="center"/>
    </xf>
    <xf numFmtId="0" fontId="16" fillId="0" borderId="1" xfId="49" applyNumberFormat="1" applyFont="1" applyFill="1" applyBorder="1" applyAlignment="1">
      <alignment horizontal="center"/>
    </xf>
    <xf numFmtId="0" fontId="16" fillId="0" borderId="1" xfId="49" applyFont="1" applyFill="1" applyBorder="1" applyAlignment="1">
      <alignment horizontal="center"/>
    </xf>
    <xf numFmtId="0" fontId="16" fillId="0" borderId="1" xfId="50" applyFont="1" applyFill="1" applyBorder="1" applyAlignment="1">
      <alignment horizontal="center" vertical="center"/>
    </xf>
    <xf numFmtId="0" fontId="16" fillId="0" borderId="1" xfId="50" applyNumberFormat="1" applyFont="1" applyFill="1" applyBorder="1" applyAlignment="1">
      <alignment horizontal="center"/>
    </xf>
    <xf numFmtId="0" fontId="16" fillId="0" borderId="1" xfId="50" applyFont="1" applyFill="1" applyBorder="1" applyAlignment="1">
      <alignment horizontal="center"/>
    </xf>
    <xf numFmtId="0" fontId="16" fillId="0" borderId="1" xfId="51" applyFont="1" applyFill="1" applyBorder="1" applyAlignment="1">
      <alignment horizontal="center" vertical="center"/>
    </xf>
    <xf numFmtId="0" fontId="16" fillId="0" borderId="1" xfId="51" applyNumberFormat="1" applyFont="1" applyFill="1" applyBorder="1" applyAlignment="1">
      <alignment horizontal="center"/>
    </xf>
    <xf numFmtId="0" fontId="16" fillId="0" borderId="1" xfId="51" applyFont="1" applyFill="1" applyBorder="1" applyAlignment="1">
      <alignment horizontal="center"/>
    </xf>
    <xf numFmtId="0" fontId="16" fillId="0" borderId="1" xfId="52" applyFont="1" applyFill="1" applyBorder="1" applyAlignment="1">
      <alignment horizontal="center" vertical="center"/>
    </xf>
    <xf numFmtId="0" fontId="16" fillId="0" borderId="1" xfId="52" applyNumberFormat="1" applyFont="1" applyFill="1" applyBorder="1" applyAlignment="1">
      <alignment horizontal="center"/>
    </xf>
    <xf numFmtId="0" fontId="16" fillId="0" borderId="1" xfId="52" applyFont="1" applyFill="1" applyBorder="1" applyAlignment="1">
      <alignment horizontal="center"/>
    </xf>
    <xf numFmtId="0" fontId="16" fillId="0" borderId="1" xfId="53" applyFont="1" applyFill="1" applyBorder="1" applyAlignment="1">
      <alignment horizontal="center" vertical="center"/>
    </xf>
    <xf numFmtId="0" fontId="16" fillId="0" borderId="1" xfId="53" applyNumberFormat="1" applyFont="1" applyFill="1" applyBorder="1" applyAlignment="1">
      <alignment horizontal="center"/>
    </xf>
    <xf numFmtId="0" fontId="16" fillId="0" borderId="1" xfId="53" applyFont="1" applyFill="1" applyBorder="1" applyAlignment="1">
      <alignment horizontal="center"/>
    </xf>
    <xf numFmtId="0" fontId="16" fillId="0" borderId="1" xfId="54" applyFont="1" applyFill="1" applyBorder="1" applyAlignment="1">
      <alignment horizontal="center" vertical="center"/>
    </xf>
    <xf numFmtId="0" fontId="16" fillId="0" borderId="1" xfId="54" applyNumberFormat="1" applyFont="1" applyFill="1" applyBorder="1" applyAlignment="1">
      <alignment horizontal="center"/>
    </xf>
    <xf numFmtId="0" fontId="16" fillId="0" borderId="1" xfId="54" applyFont="1" applyFill="1" applyBorder="1" applyAlignment="1">
      <alignment horizontal="center"/>
    </xf>
    <xf numFmtId="0" fontId="16" fillId="0" borderId="1" xfId="60" applyFont="1" applyFill="1" applyBorder="1" applyAlignment="1">
      <alignment horizontal="center" vertical="center"/>
    </xf>
    <xf numFmtId="0" fontId="16" fillId="0" borderId="1" xfId="60" applyNumberFormat="1" applyFont="1" applyFill="1" applyBorder="1" applyAlignment="1">
      <alignment horizontal="center"/>
    </xf>
    <xf numFmtId="0" fontId="16" fillId="0" borderId="1" xfId="60" applyFont="1" applyFill="1" applyBorder="1" applyAlignment="1">
      <alignment horizontal="center"/>
    </xf>
    <xf numFmtId="0" fontId="16" fillId="0" borderId="1" xfId="61" applyFont="1" applyFill="1" applyBorder="1" applyAlignment="1">
      <alignment horizontal="center" vertical="center"/>
    </xf>
    <xf numFmtId="0" fontId="16" fillId="0" borderId="1" xfId="61" applyNumberFormat="1" applyFont="1" applyFill="1" applyBorder="1" applyAlignment="1">
      <alignment horizontal="center"/>
    </xf>
    <xf numFmtId="0" fontId="16" fillId="0" borderId="1" xfId="61" applyFont="1" applyFill="1" applyBorder="1" applyAlignment="1">
      <alignment horizontal="center"/>
    </xf>
    <xf numFmtId="0" fontId="16" fillId="0" borderId="1" xfId="66" applyFont="1" applyFill="1" applyBorder="1" applyAlignment="1">
      <alignment horizontal="center" vertical="center"/>
    </xf>
    <xf numFmtId="0" fontId="16" fillId="0" borderId="1" xfId="66" applyNumberFormat="1" applyFont="1" applyFill="1" applyBorder="1" applyAlignment="1">
      <alignment horizontal="center"/>
    </xf>
    <xf numFmtId="0" fontId="16" fillId="0" borderId="1" xfId="66" applyFont="1" applyFill="1" applyBorder="1" applyAlignment="1">
      <alignment horizontal="center"/>
    </xf>
    <xf numFmtId="0" fontId="16" fillId="0" borderId="1" xfId="67" applyFont="1" applyFill="1" applyBorder="1" applyAlignment="1">
      <alignment horizontal="center" vertical="center"/>
    </xf>
    <xf numFmtId="0" fontId="16" fillId="0" borderId="1" xfId="67" applyNumberFormat="1" applyFont="1" applyFill="1" applyBorder="1" applyAlignment="1">
      <alignment horizontal="center"/>
    </xf>
    <xf numFmtId="0" fontId="16" fillId="0" borderId="1" xfId="67" applyFont="1" applyFill="1" applyBorder="1" applyAlignment="1">
      <alignment horizontal="center"/>
    </xf>
    <xf numFmtId="0" fontId="16" fillId="0" borderId="1" xfId="68" applyFont="1" applyFill="1" applyBorder="1" applyAlignment="1">
      <alignment horizontal="center" vertical="center"/>
    </xf>
    <xf numFmtId="0" fontId="16" fillId="0" borderId="1" xfId="68" applyNumberFormat="1" applyFont="1" applyFill="1" applyBorder="1" applyAlignment="1">
      <alignment horizontal="center"/>
    </xf>
    <xf numFmtId="0" fontId="16" fillId="0" borderId="1" xfId="68" applyFont="1" applyFill="1" applyBorder="1" applyAlignment="1">
      <alignment horizontal="center"/>
    </xf>
    <xf numFmtId="0" fontId="16" fillId="0" borderId="1" xfId="69" applyFont="1" applyFill="1" applyBorder="1" applyAlignment="1">
      <alignment horizontal="center" vertical="center"/>
    </xf>
    <xf numFmtId="0" fontId="16" fillId="0" borderId="1" xfId="69" applyNumberFormat="1" applyFont="1" applyFill="1" applyBorder="1" applyAlignment="1">
      <alignment horizontal="center"/>
    </xf>
    <xf numFmtId="0" fontId="16" fillId="0" borderId="1" xfId="69" applyFont="1" applyFill="1" applyBorder="1" applyAlignment="1">
      <alignment horizontal="center"/>
    </xf>
    <xf numFmtId="0" fontId="16" fillId="0" borderId="1" xfId="70" applyFont="1" applyFill="1" applyBorder="1" applyAlignment="1">
      <alignment horizontal="center" vertical="center"/>
    </xf>
    <xf numFmtId="0" fontId="16" fillId="0" borderId="1" xfId="70" applyNumberFormat="1" applyFont="1" applyFill="1" applyBorder="1" applyAlignment="1">
      <alignment horizontal="center"/>
    </xf>
    <xf numFmtId="0" fontId="16" fillId="0" borderId="1" xfId="70" applyFont="1" applyFill="1" applyBorder="1" applyAlignment="1">
      <alignment horizontal="center"/>
    </xf>
    <xf numFmtId="0" fontId="16" fillId="0" borderId="1" xfId="75" applyFont="1" applyFill="1" applyBorder="1" applyAlignment="1">
      <alignment horizontal="center" vertical="center"/>
    </xf>
    <xf numFmtId="0" fontId="16" fillId="0" borderId="1" xfId="75" applyNumberFormat="1" applyFont="1" applyFill="1" applyBorder="1" applyAlignment="1">
      <alignment horizontal="center"/>
    </xf>
    <xf numFmtId="0" fontId="16" fillId="0" borderId="1" xfId="75" applyFont="1" applyFill="1" applyBorder="1" applyAlignment="1">
      <alignment horizontal="center"/>
    </xf>
    <xf numFmtId="0" fontId="16" fillId="0" borderId="1" xfId="76" applyFont="1" applyFill="1" applyBorder="1" applyAlignment="1">
      <alignment horizontal="center" vertical="center"/>
    </xf>
    <xf numFmtId="0" fontId="16" fillId="0" borderId="1" xfId="76" applyNumberFormat="1" applyFont="1" applyFill="1" applyBorder="1" applyAlignment="1">
      <alignment horizontal="center"/>
    </xf>
    <xf numFmtId="0" fontId="16" fillId="0" borderId="1" xfId="76" applyFont="1" applyFill="1" applyBorder="1" applyAlignment="1">
      <alignment horizontal="center"/>
    </xf>
    <xf numFmtId="0" fontId="16" fillId="0" borderId="1" xfId="77" applyFont="1" applyFill="1" applyBorder="1" applyAlignment="1">
      <alignment horizontal="center" vertical="center"/>
    </xf>
    <xf numFmtId="0" fontId="16" fillId="0" borderId="1" xfId="77" applyNumberFormat="1" applyFont="1" applyFill="1" applyBorder="1" applyAlignment="1">
      <alignment horizontal="center"/>
    </xf>
    <xf numFmtId="0" fontId="16" fillId="0" borderId="1" xfId="77" applyFont="1" applyFill="1" applyBorder="1" applyAlignment="1">
      <alignment horizontal="center"/>
    </xf>
    <xf numFmtId="0" fontId="16" fillId="0" borderId="1" xfId="78" applyFont="1" applyFill="1" applyBorder="1" applyAlignment="1">
      <alignment horizontal="center" vertical="center"/>
    </xf>
    <xf numFmtId="0" fontId="16" fillId="0" borderId="1" xfId="78" applyNumberFormat="1" applyFont="1" applyFill="1" applyBorder="1" applyAlignment="1">
      <alignment horizontal="center"/>
    </xf>
    <xf numFmtId="0" fontId="16" fillId="0" borderId="1" xfId="78" applyFont="1" applyFill="1" applyBorder="1" applyAlignment="1">
      <alignment horizontal="center"/>
    </xf>
    <xf numFmtId="0" fontId="16" fillId="0" borderId="1" xfId="85" applyFont="1" applyFill="1" applyBorder="1" applyAlignment="1">
      <alignment horizontal="center" vertical="center"/>
    </xf>
    <xf numFmtId="0" fontId="16" fillId="0" borderId="1" xfId="85" applyNumberFormat="1" applyFont="1" applyFill="1" applyBorder="1" applyAlignment="1">
      <alignment horizontal="center"/>
    </xf>
    <xf numFmtId="0" fontId="16" fillId="0" borderId="1" xfId="85" applyFont="1" applyFill="1" applyBorder="1" applyAlignment="1">
      <alignment horizontal="center"/>
    </xf>
    <xf numFmtId="0" fontId="16" fillId="0" borderId="1" xfId="86" applyFont="1" applyFill="1" applyBorder="1" applyAlignment="1">
      <alignment horizontal="center" vertical="center"/>
    </xf>
    <xf numFmtId="0" fontId="16" fillId="0" borderId="1" xfId="86" applyNumberFormat="1" applyFont="1" applyFill="1" applyBorder="1" applyAlignment="1">
      <alignment horizontal="center"/>
    </xf>
    <xf numFmtId="0" fontId="16" fillId="0" borderId="1" xfId="86" applyFont="1" applyFill="1" applyBorder="1" applyAlignment="1">
      <alignment horizontal="center"/>
    </xf>
    <xf numFmtId="0" fontId="16" fillId="0" borderId="1" xfId="87" applyFont="1" applyFill="1" applyBorder="1" applyAlignment="1">
      <alignment horizontal="center" vertical="center"/>
    </xf>
    <xf numFmtId="0" fontId="16" fillId="0" borderId="1" xfId="87" applyNumberFormat="1" applyFont="1" applyFill="1" applyBorder="1" applyAlignment="1">
      <alignment horizontal="center"/>
    </xf>
    <xf numFmtId="0" fontId="16" fillId="0" borderId="1" xfId="87" applyFont="1" applyFill="1" applyBorder="1" applyAlignment="1">
      <alignment horizontal="center"/>
    </xf>
    <xf numFmtId="0" fontId="16" fillId="0" borderId="1" xfId="88" applyFont="1" applyFill="1" applyBorder="1" applyAlignment="1">
      <alignment horizontal="center" vertical="center"/>
    </xf>
    <xf numFmtId="0" fontId="16" fillId="0" borderId="1" xfId="88" applyNumberFormat="1" applyFont="1" applyFill="1" applyBorder="1" applyAlignment="1">
      <alignment horizontal="center"/>
    </xf>
    <xf numFmtId="0" fontId="16" fillId="0" borderId="1" xfId="88" applyFont="1" applyFill="1" applyBorder="1" applyAlignment="1">
      <alignment horizontal="center"/>
    </xf>
    <xf numFmtId="0" fontId="16" fillId="0" borderId="1" xfId="89" applyFont="1" applyFill="1" applyBorder="1" applyAlignment="1">
      <alignment horizontal="center" vertical="center"/>
    </xf>
    <xf numFmtId="0" fontId="16" fillId="0" borderId="1" xfId="89" applyNumberFormat="1" applyFont="1" applyFill="1" applyBorder="1" applyAlignment="1">
      <alignment horizontal="center"/>
    </xf>
    <xf numFmtId="0" fontId="16" fillId="0" borderId="1" xfId="89" applyFont="1" applyFill="1" applyBorder="1" applyAlignment="1">
      <alignment horizontal="center"/>
    </xf>
    <xf numFmtId="0" fontId="16" fillId="0" borderId="1" xfId="92" applyFont="1" applyFill="1" applyBorder="1" applyAlignment="1">
      <alignment horizontal="center" vertical="center"/>
    </xf>
    <xf numFmtId="0" fontId="16" fillId="0" borderId="1" xfId="92" applyNumberFormat="1" applyFont="1" applyFill="1" applyBorder="1" applyAlignment="1">
      <alignment horizontal="center"/>
    </xf>
    <xf numFmtId="0" fontId="16" fillId="0" borderId="1" xfId="92" applyFont="1" applyFill="1" applyBorder="1" applyAlignment="1">
      <alignment horizontal="center"/>
    </xf>
    <xf numFmtId="0" fontId="16" fillId="0" borderId="1" xfId="93" applyFont="1" applyFill="1" applyBorder="1" applyAlignment="1">
      <alignment horizontal="center" vertical="center"/>
    </xf>
    <xf numFmtId="0" fontId="16" fillId="0" borderId="1" xfId="93" applyNumberFormat="1" applyFont="1" applyFill="1" applyBorder="1" applyAlignment="1">
      <alignment horizontal="center"/>
    </xf>
    <xf numFmtId="0" fontId="16" fillId="0" borderId="1" xfId="93" applyFont="1" applyFill="1" applyBorder="1" applyAlignment="1">
      <alignment horizontal="center"/>
    </xf>
    <xf numFmtId="0" fontId="16" fillId="0" borderId="1" xfId="96" applyFont="1" applyFill="1" applyBorder="1" applyAlignment="1">
      <alignment horizontal="center" vertical="center"/>
    </xf>
    <xf numFmtId="0" fontId="16" fillId="0" borderId="1" xfId="96" applyNumberFormat="1" applyFont="1" applyFill="1" applyBorder="1" applyAlignment="1">
      <alignment horizontal="center"/>
    </xf>
    <xf numFmtId="0" fontId="16" fillId="0" borderId="1" xfId="96" applyFont="1" applyFill="1" applyBorder="1" applyAlignment="1">
      <alignment horizontal="center"/>
    </xf>
    <xf numFmtId="0" fontId="16" fillId="0" borderId="1" xfId="97" applyFont="1" applyFill="1" applyBorder="1" applyAlignment="1">
      <alignment horizontal="center" vertical="center"/>
    </xf>
    <xf numFmtId="0" fontId="16" fillId="0" borderId="1" xfId="97" applyNumberFormat="1" applyFont="1" applyFill="1" applyBorder="1" applyAlignment="1">
      <alignment horizontal="center"/>
    </xf>
    <xf numFmtId="0" fontId="16" fillId="0" borderId="1" xfId="97" applyFont="1" applyFill="1" applyBorder="1" applyAlignment="1">
      <alignment horizontal="center"/>
    </xf>
    <xf numFmtId="0" fontId="16" fillId="0" borderId="1" xfId="98" applyFont="1" applyFill="1" applyBorder="1" applyAlignment="1">
      <alignment horizontal="center" vertical="center"/>
    </xf>
    <xf numFmtId="0" fontId="16" fillId="0" borderId="1" xfId="98" applyNumberFormat="1" applyFont="1" applyFill="1" applyBorder="1" applyAlignment="1">
      <alignment horizontal="center"/>
    </xf>
    <xf numFmtId="0" fontId="16" fillId="0" borderId="1" xfId="98" applyFont="1" applyFill="1" applyBorder="1" applyAlignment="1">
      <alignment horizontal="center"/>
    </xf>
    <xf numFmtId="0" fontId="16" fillId="0" borderId="1" xfId="100" applyFont="1" applyFill="1" applyBorder="1" applyAlignment="1">
      <alignment horizontal="center" vertical="center"/>
    </xf>
    <xf numFmtId="0" fontId="16" fillId="0" borderId="1" xfId="100" applyNumberFormat="1" applyFont="1" applyFill="1" applyBorder="1" applyAlignment="1">
      <alignment horizontal="center"/>
    </xf>
    <xf numFmtId="0" fontId="16" fillId="0" borderId="1" xfId="100" applyFont="1" applyFill="1" applyBorder="1" applyAlignment="1">
      <alignment horizontal="center"/>
    </xf>
    <xf numFmtId="0" fontId="16" fillId="0" borderId="1" xfId="101" applyFont="1" applyFill="1" applyBorder="1" applyAlignment="1">
      <alignment horizontal="center" vertical="center"/>
    </xf>
    <xf numFmtId="0" fontId="16" fillId="0" borderId="1" xfId="101" applyNumberFormat="1" applyFont="1" applyFill="1" applyBorder="1" applyAlignment="1">
      <alignment horizontal="center"/>
    </xf>
    <xf numFmtId="0" fontId="16" fillId="0" borderId="1" xfId="101" applyFont="1" applyFill="1" applyBorder="1" applyAlignment="1">
      <alignment horizontal="center"/>
    </xf>
    <xf numFmtId="0" fontId="16" fillId="0" borderId="1" xfId="104" applyFont="1" applyFill="1" applyBorder="1" applyAlignment="1">
      <alignment horizontal="center" vertical="center"/>
    </xf>
    <xf numFmtId="0" fontId="16" fillId="0" borderId="1" xfId="104" applyNumberFormat="1" applyFont="1" applyFill="1" applyBorder="1" applyAlignment="1">
      <alignment horizontal="center"/>
    </xf>
    <xf numFmtId="0" fontId="16" fillId="0" borderId="1" xfId="104" applyFont="1" applyFill="1" applyBorder="1" applyAlignment="1">
      <alignment horizontal="center"/>
    </xf>
    <xf numFmtId="0" fontId="16" fillId="0" borderId="1" xfId="105" applyFont="1" applyFill="1" applyBorder="1" applyAlignment="1">
      <alignment horizontal="center" vertical="center"/>
    </xf>
    <xf numFmtId="0" fontId="16" fillId="0" borderId="1" xfId="105" applyNumberFormat="1" applyFont="1" applyFill="1" applyBorder="1" applyAlignment="1">
      <alignment horizontal="center"/>
    </xf>
    <xf numFmtId="0" fontId="16" fillId="0" borderId="1" xfId="105" applyFont="1" applyFill="1" applyBorder="1" applyAlignment="1">
      <alignment horizontal="center"/>
    </xf>
    <xf numFmtId="0" fontId="16" fillId="0" borderId="1" xfId="106" applyFont="1" applyFill="1" applyBorder="1" applyAlignment="1">
      <alignment horizontal="center" vertical="center"/>
    </xf>
    <xf numFmtId="0" fontId="16" fillId="0" borderId="1" xfId="106" applyNumberFormat="1" applyFont="1" applyFill="1" applyBorder="1" applyAlignment="1">
      <alignment horizontal="center"/>
    </xf>
    <xf numFmtId="0" fontId="16" fillId="0" borderId="1" xfId="106" applyFont="1" applyFill="1" applyBorder="1" applyAlignment="1">
      <alignment horizontal="center"/>
    </xf>
    <xf numFmtId="0" fontId="16" fillId="0" borderId="1" xfId="107" applyFont="1" applyFill="1" applyBorder="1" applyAlignment="1">
      <alignment horizontal="center" vertical="center"/>
    </xf>
    <xf numFmtId="0" fontId="16" fillId="0" borderId="1" xfId="107" applyNumberFormat="1" applyFont="1" applyFill="1" applyBorder="1" applyAlignment="1">
      <alignment horizontal="center"/>
    </xf>
    <xf numFmtId="0" fontId="16" fillId="0" borderId="1" xfId="107" applyFont="1" applyFill="1" applyBorder="1" applyAlignment="1">
      <alignment horizontal="center"/>
    </xf>
    <xf numFmtId="0" fontId="16" fillId="0" borderId="1" xfId="108" applyFont="1" applyBorder="1" applyAlignment="1">
      <alignment horizontal="center"/>
    </xf>
    <xf numFmtId="0" fontId="16" fillId="0" borderId="1" xfId="109" applyFont="1" applyFill="1" applyBorder="1" applyAlignment="1">
      <alignment horizontal="center" vertical="center"/>
    </xf>
    <xf numFmtId="0" fontId="16" fillId="0" borderId="1" xfId="109" applyNumberFormat="1" applyFont="1" applyFill="1" applyBorder="1" applyAlignment="1">
      <alignment horizontal="center"/>
    </xf>
    <xf numFmtId="0" fontId="16" fillId="0" borderId="1" xfId="109" applyFont="1" applyFill="1" applyBorder="1" applyAlignment="1">
      <alignment horizontal="center"/>
    </xf>
    <xf numFmtId="0" fontId="16" fillId="0" borderId="1" xfId="110" applyFont="1" applyFill="1" applyBorder="1" applyAlignment="1">
      <alignment horizontal="center" vertical="center"/>
    </xf>
    <xf numFmtId="0" fontId="16" fillId="0" borderId="1" xfId="110" applyNumberFormat="1" applyFont="1" applyFill="1" applyBorder="1" applyAlignment="1">
      <alignment horizontal="center"/>
    </xf>
    <xf numFmtId="0" fontId="16" fillId="0" borderId="1" xfId="110" applyFont="1" applyFill="1" applyBorder="1" applyAlignment="1">
      <alignment horizontal="center"/>
    </xf>
    <xf numFmtId="0" fontId="16" fillId="0" borderId="1" xfId="118" applyFont="1" applyFill="1" applyBorder="1" applyAlignment="1">
      <alignment horizontal="center" vertical="center"/>
    </xf>
    <xf numFmtId="0" fontId="16" fillId="0" borderId="1" xfId="118" applyNumberFormat="1" applyFont="1" applyFill="1" applyBorder="1" applyAlignment="1">
      <alignment horizontal="center"/>
    </xf>
    <xf numFmtId="0" fontId="16" fillId="0" borderId="1" xfId="118" applyFont="1" applyFill="1" applyBorder="1" applyAlignment="1">
      <alignment horizontal="center"/>
    </xf>
    <xf numFmtId="0" fontId="16" fillId="0" borderId="1" xfId="119" applyFont="1" applyFill="1" applyBorder="1" applyAlignment="1">
      <alignment horizontal="center" vertical="center"/>
    </xf>
    <xf numFmtId="0" fontId="16" fillId="0" borderId="1" xfId="119" applyNumberFormat="1" applyFont="1" applyFill="1" applyBorder="1" applyAlignment="1">
      <alignment horizontal="center"/>
    </xf>
    <xf numFmtId="0" fontId="16" fillId="0" borderId="1" xfId="119" applyFont="1" applyFill="1" applyBorder="1" applyAlignment="1">
      <alignment horizontal="center"/>
    </xf>
    <xf numFmtId="177" fontId="17" fillId="0" borderId="1" xfId="2" applyNumberFormat="1" applyFont="1" applyFill="1" applyBorder="1" applyAlignment="1">
      <alignment horizontal="center" vertical="center" wrapText="1"/>
    </xf>
    <xf numFmtId="0" fontId="9" fillId="0" borderId="1" xfId="130" applyFont="1" applyFill="1" applyBorder="1" applyAlignment="1">
      <alignment horizontal="center" vertical="center" wrapText="1"/>
    </xf>
    <xf numFmtId="0" fontId="14" fillId="0" borderId="1" xfId="130" applyFont="1" applyFill="1" applyBorder="1" applyAlignment="1">
      <alignment horizontal="center" vertical="center" wrapText="1"/>
    </xf>
    <xf numFmtId="0" fontId="9" fillId="0" borderId="1" xfId="129" applyFont="1" applyFill="1" applyBorder="1" applyAlignment="1">
      <alignment horizontal="center" vertical="center" wrapText="1"/>
    </xf>
    <xf numFmtId="0" fontId="9" fillId="0" borderId="1" xfId="127" applyFont="1" applyFill="1" applyBorder="1" applyAlignment="1">
      <alignment horizontal="center" vertical="center" wrapText="1"/>
    </xf>
    <xf numFmtId="49" fontId="14" fillId="0" borderId="1" xfId="130" applyNumberFormat="1" applyFont="1" applyFill="1" applyBorder="1" applyAlignment="1">
      <alignment horizontal="center" vertical="center" wrapText="1"/>
    </xf>
    <xf numFmtId="49" fontId="9" fillId="0" borderId="1" xfId="127" applyNumberFormat="1" applyFont="1" applyFill="1" applyBorder="1" applyAlignment="1">
      <alignment horizontal="center" vertical="center" wrapText="1"/>
    </xf>
    <xf numFmtId="49" fontId="9" fillId="0" borderId="1" xfId="129"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10" fillId="0" borderId="2" xfId="2" applyFont="1" applyFill="1" applyBorder="1" applyAlignment="1">
      <alignment horizontal="center" vertical="center" wrapText="1"/>
    </xf>
    <xf numFmtId="0" fontId="10" fillId="0" borderId="3" xfId="2" applyFont="1" applyFill="1" applyBorder="1" applyAlignment="1">
      <alignment horizontal="center" vertical="center"/>
    </xf>
    <xf numFmtId="0" fontId="10" fillId="0" borderId="4" xfId="2" applyFont="1" applyFill="1" applyBorder="1" applyAlignment="1">
      <alignment horizontal="center" vertical="center"/>
    </xf>
    <xf numFmtId="0" fontId="10" fillId="0" borderId="1" xfId="2" applyFont="1" applyFill="1" applyBorder="1" applyAlignment="1">
      <alignment horizontal="center" vertical="center" wrapText="1"/>
    </xf>
    <xf numFmtId="0" fontId="9" fillId="0" borderId="1" xfId="130" applyFont="1" applyFill="1" applyBorder="1" applyAlignment="1">
      <alignment horizontal="center" vertical="center" wrapText="1"/>
    </xf>
    <xf numFmtId="0" fontId="14" fillId="0" borderId="1" xfId="130" applyFont="1" applyFill="1" applyBorder="1" applyAlignment="1">
      <alignment horizontal="center" vertical="center" wrapText="1"/>
    </xf>
    <xf numFmtId="0" fontId="9" fillId="0" borderId="1" xfId="129" applyFont="1" applyFill="1" applyBorder="1" applyAlignment="1">
      <alignment horizontal="center" vertical="center" wrapText="1"/>
    </xf>
    <xf numFmtId="0" fontId="9" fillId="0" borderId="1" xfId="127" applyFont="1" applyFill="1" applyBorder="1" applyAlignment="1">
      <alignment horizontal="center" vertical="center" wrapText="1"/>
    </xf>
    <xf numFmtId="0" fontId="10" fillId="0" borderId="1" xfId="2" applyFont="1" applyFill="1" applyBorder="1" applyAlignment="1">
      <alignment horizontal="center" vertical="center"/>
    </xf>
    <xf numFmtId="49" fontId="14" fillId="0" borderId="1" xfId="130" applyNumberFormat="1" applyFont="1" applyFill="1" applyBorder="1" applyAlignment="1">
      <alignment horizontal="center" vertical="center" wrapText="1"/>
    </xf>
    <xf numFmtId="49" fontId="9" fillId="0" borderId="1" xfId="127" applyNumberFormat="1" applyFont="1" applyFill="1" applyBorder="1" applyAlignment="1">
      <alignment horizontal="center" vertical="center" wrapText="1"/>
    </xf>
    <xf numFmtId="49" fontId="9" fillId="0" borderId="1" xfId="129" applyNumberFormat="1"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4" xfId="0" applyFont="1" applyFill="1" applyBorder="1" applyAlignment="1">
      <alignment horizontal="center" vertical="center"/>
    </xf>
    <xf numFmtId="0" fontId="17" fillId="0" borderId="1" xfId="2"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3" xfId="2" applyFont="1" applyFill="1" applyBorder="1" applyAlignment="1">
      <alignment horizontal="center" vertical="center" wrapText="1"/>
    </xf>
    <xf numFmtId="0" fontId="17" fillId="0" borderId="4" xfId="2" applyFont="1" applyFill="1" applyBorder="1" applyAlignment="1">
      <alignment horizontal="center" vertical="center" wrapText="1"/>
    </xf>
    <xf numFmtId="0" fontId="10" fillId="0" borderId="2" xfId="2" applyFont="1" applyFill="1" applyBorder="1" applyAlignment="1">
      <alignment horizontal="center" vertical="center"/>
    </xf>
    <xf numFmtId="0" fontId="17" fillId="0" borderId="1" xfId="2" applyFont="1" applyFill="1" applyBorder="1" applyAlignment="1">
      <alignment horizontal="center" vertical="center" wrapText="1"/>
    </xf>
    <xf numFmtId="0" fontId="16" fillId="0" borderId="2" xfId="8" applyFont="1" applyBorder="1" applyAlignment="1">
      <alignment horizontal="center"/>
    </xf>
    <xf numFmtId="0" fontId="16" fillId="0" borderId="3" xfId="9" applyFont="1" applyBorder="1" applyAlignment="1">
      <alignment horizontal="center"/>
    </xf>
    <xf numFmtId="0" fontId="16" fillId="0" borderId="4" xfId="10" applyFont="1" applyFill="1" applyBorder="1" applyAlignment="1">
      <alignment horizontal="center"/>
    </xf>
    <xf numFmtId="0" fontId="16" fillId="0" borderId="2" xfId="23" applyFont="1" applyFill="1" applyBorder="1" applyAlignment="1">
      <alignment horizontal="center"/>
    </xf>
    <xf numFmtId="0" fontId="16" fillId="0" borderId="3" xfId="24" applyFont="1" applyFill="1" applyBorder="1" applyAlignment="1">
      <alignment horizontal="center"/>
    </xf>
    <xf numFmtId="0" fontId="16" fillId="0" borderId="4" xfId="24" applyFont="1" applyFill="1" applyBorder="1" applyAlignment="1">
      <alignment horizontal="center"/>
    </xf>
    <xf numFmtId="0" fontId="16" fillId="0" borderId="2" xfId="25" applyFont="1" applyFill="1" applyBorder="1" applyAlignment="1">
      <alignment horizontal="center"/>
    </xf>
    <xf numFmtId="0" fontId="16" fillId="0" borderId="3" xfId="25" applyFont="1" applyFill="1" applyBorder="1" applyAlignment="1">
      <alignment horizontal="center"/>
    </xf>
    <xf numFmtId="0" fontId="16" fillId="0" borderId="4" xfId="25" applyFont="1" applyFill="1" applyBorder="1" applyAlignment="1">
      <alignment horizontal="center"/>
    </xf>
    <xf numFmtId="0" fontId="16" fillId="0" borderId="2" xfId="26" applyFont="1" applyFill="1" applyBorder="1" applyAlignment="1">
      <alignment horizontal="center"/>
    </xf>
    <xf numFmtId="0" fontId="16" fillId="0" borderId="3" xfId="27" applyFont="1" applyFill="1" applyBorder="1" applyAlignment="1">
      <alignment horizontal="center"/>
    </xf>
    <xf numFmtId="0" fontId="16" fillId="0" borderId="4" xfId="27" applyFont="1" applyFill="1" applyBorder="1" applyAlignment="1">
      <alignment horizontal="center"/>
    </xf>
    <xf numFmtId="0" fontId="16" fillId="0" borderId="2" xfId="45" applyFont="1" applyFill="1" applyBorder="1" applyAlignment="1">
      <alignment horizontal="center"/>
    </xf>
    <xf numFmtId="0" fontId="16" fillId="0" borderId="3" xfId="46" applyFont="1" applyFill="1" applyBorder="1" applyAlignment="1">
      <alignment horizontal="center"/>
    </xf>
    <xf numFmtId="0" fontId="16" fillId="0" borderId="4" xfId="46" applyFont="1" applyFill="1" applyBorder="1" applyAlignment="1">
      <alignment horizontal="center"/>
    </xf>
    <xf numFmtId="0" fontId="16" fillId="0" borderId="2" xfId="47" applyFont="1" applyFill="1" applyBorder="1" applyAlignment="1">
      <alignment horizontal="center"/>
    </xf>
    <xf numFmtId="0" fontId="16" fillId="0" borderId="3" xfId="48" applyFont="1" applyFill="1" applyBorder="1" applyAlignment="1">
      <alignment horizontal="center"/>
    </xf>
    <xf numFmtId="0" fontId="16" fillId="0" borderId="4" xfId="49" applyFont="1" applyFill="1" applyBorder="1" applyAlignment="1">
      <alignment horizontal="center"/>
    </xf>
    <xf numFmtId="0" fontId="16" fillId="0" borderId="2" xfId="50" applyFont="1" applyFill="1" applyBorder="1" applyAlignment="1">
      <alignment horizontal="center"/>
    </xf>
    <xf numFmtId="0" fontId="16" fillId="0" borderId="3" xfId="51" applyFont="1" applyFill="1" applyBorder="1" applyAlignment="1">
      <alignment horizontal="center"/>
    </xf>
    <xf numFmtId="0" fontId="16" fillId="0" borderId="4" xfId="51" applyFont="1" applyFill="1" applyBorder="1" applyAlignment="1">
      <alignment horizontal="center"/>
    </xf>
    <xf numFmtId="0" fontId="16" fillId="0" borderId="2" xfId="52" applyFont="1" applyFill="1" applyBorder="1" applyAlignment="1">
      <alignment horizontal="center"/>
    </xf>
    <xf numFmtId="0" fontId="16" fillId="0" borderId="3" xfId="53" applyFont="1" applyFill="1" applyBorder="1" applyAlignment="1">
      <alignment horizontal="center"/>
    </xf>
    <xf numFmtId="0" fontId="16" fillId="0" borderId="4" xfId="54" applyFont="1" applyFill="1" applyBorder="1" applyAlignment="1">
      <alignment horizontal="center"/>
    </xf>
    <xf numFmtId="0" fontId="16" fillId="0" borderId="2" xfId="60" applyFont="1" applyFill="1" applyBorder="1" applyAlignment="1">
      <alignment horizontal="center"/>
    </xf>
    <xf numFmtId="0" fontId="16" fillId="0" borderId="3" xfId="61" applyFont="1" applyFill="1" applyBorder="1" applyAlignment="1">
      <alignment horizontal="center"/>
    </xf>
    <xf numFmtId="0" fontId="16" fillId="0" borderId="4" xfId="61" applyFont="1" applyFill="1" applyBorder="1" applyAlignment="1">
      <alignment horizontal="center"/>
    </xf>
    <xf numFmtId="0" fontId="16" fillId="0" borderId="2" xfId="66" applyFont="1" applyFill="1" applyBorder="1" applyAlignment="1">
      <alignment horizontal="center"/>
    </xf>
    <xf numFmtId="0" fontId="16" fillId="0" borderId="3" xfId="67" applyFont="1" applyFill="1" applyBorder="1" applyAlignment="1">
      <alignment horizontal="center"/>
    </xf>
    <xf numFmtId="0" fontId="16" fillId="0" borderId="4" xfId="67" applyFont="1" applyFill="1" applyBorder="1" applyAlignment="1">
      <alignment horizontal="center"/>
    </xf>
    <xf numFmtId="0" fontId="16" fillId="0" borderId="2" xfId="68" applyFont="1" applyFill="1" applyBorder="1" applyAlignment="1">
      <alignment horizontal="center"/>
    </xf>
    <xf numFmtId="0" fontId="16" fillId="0" borderId="3" xfId="69" applyFont="1" applyFill="1" applyBorder="1" applyAlignment="1">
      <alignment horizontal="center"/>
    </xf>
    <xf numFmtId="0" fontId="16" fillId="0" borderId="4" xfId="70" applyFont="1" applyFill="1" applyBorder="1" applyAlignment="1">
      <alignment horizontal="center"/>
    </xf>
    <xf numFmtId="0" fontId="16" fillId="0" borderId="2" xfId="75" applyFont="1" applyFill="1" applyBorder="1" applyAlignment="1">
      <alignment horizontal="center"/>
    </xf>
    <xf numFmtId="0" fontId="16" fillId="0" borderId="3" xfId="75" applyFont="1" applyFill="1" applyBorder="1" applyAlignment="1">
      <alignment horizontal="center"/>
    </xf>
    <xf numFmtId="0" fontId="16" fillId="0" borderId="4" xfId="75" applyFont="1" applyFill="1" applyBorder="1" applyAlignment="1">
      <alignment horizontal="center"/>
    </xf>
    <xf numFmtId="0" fontId="16" fillId="0" borderId="2" xfId="76" applyFont="1" applyFill="1" applyBorder="1" applyAlignment="1">
      <alignment horizontal="center"/>
    </xf>
    <xf numFmtId="0" fontId="16" fillId="0" borderId="3" xfId="77" applyFont="1" applyFill="1" applyBorder="1" applyAlignment="1">
      <alignment horizontal="center"/>
    </xf>
    <xf numFmtId="0" fontId="16" fillId="0" borderId="4" xfId="78" applyFont="1" applyFill="1" applyBorder="1" applyAlignment="1">
      <alignment horizontal="center"/>
    </xf>
    <xf numFmtId="0" fontId="16" fillId="0" borderId="2" xfId="85" applyFont="1" applyFill="1" applyBorder="1" applyAlignment="1">
      <alignment horizontal="center"/>
    </xf>
    <xf numFmtId="0" fontId="16" fillId="0" borderId="3" xfId="86" applyFont="1" applyFill="1" applyBorder="1" applyAlignment="1">
      <alignment horizontal="center"/>
    </xf>
    <xf numFmtId="0" fontId="16" fillId="0" borderId="4" xfId="86" applyFont="1" applyFill="1" applyBorder="1" applyAlignment="1">
      <alignment horizontal="center"/>
    </xf>
    <xf numFmtId="0" fontId="16" fillId="0" borderId="2" xfId="87" applyFont="1" applyFill="1" applyBorder="1" applyAlignment="1">
      <alignment horizontal="center"/>
    </xf>
    <xf numFmtId="0" fontId="16" fillId="0" borderId="3" xfId="88" applyFont="1" applyFill="1" applyBorder="1" applyAlignment="1">
      <alignment horizontal="center"/>
    </xf>
    <xf numFmtId="0" fontId="16" fillId="0" borderId="4" xfId="89" applyFont="1" applyFill="1" applyBorder="1" applyAlignment="1">
      <alignment horizontal="center"/>
    </xf>
    <xf numFmtId="0" fontId="16" fillId="0" borderId="2" xfId="92" applyFont="1" applyFill="1" applyBorder="1" applyAlignment="1">
      <alignment horizontal="center"/>
    </xf>
    <xf numFmtId="0" fontId="16" fillId="0" borderId="3" xfId="93" applyFont="1" applyFill="1" applyBorder="1" applyAlignment="1">
      <alignment horizontal="center"/>
    </xf>
    <xf numFmtId="0" fontId="16" fillId="0" borderId="4" xfId="93" applyFont="1" applyFill="1" applyBorder="1" applyAlignment="1">
      <alignment horizontal="center"/>
    </xf>
    <xf numFmtId="0" fontId="16" fillId="0" borderId="2" xfId="96" applyFont="1" applyFill="1" applyBorder="1" applyAlignment="1">
      <alignment horizontal="center"/>
    </xf>
    <xf numFmtId="0" fontId="16" fillId="0" borderId="3" xfId="97" applyFont="1" applyFill="1" applyBorder="1" applyAlignment="1">
      <alignment horizontal="center"/>
    </xf>
    <xf numFmtId="0" fontId="16" fillId="0" borderId="4" xfId="97" applyFont="1" applyFill="1" applyBorder="1" applyAlignment="1">
      <alignment horizontal="center"/>
    </xf>
    <xf numFmtId="0" fontId="16" fillId="0" borderId="2" xfId="98" applyFont="1" applyFill="1" applyBorder="1" applyAlignment="1">
      <alignment horizontal="center"/>
    </xf>
    <xf numFmtId="0" fontId="16" fillId="0" borderId="3" xfId="98" applyFont="1" applyFill="1" applyBorder="1" applyAlignment="1">
      <alignment horizontal="center"/>
    </xf>
    <xf numFmtId="0" fontId="16" fillId="0" borderId="4" xfId="98" applyFont="1" applyFill="1" applyBorder="1" applyAlignment="1">
      <alignment horizontal="center"/>
    </xf>
    <xf numFmtId="0" fontId="16" fillId="0" borderId="2" xfId="100" applyFont="1" applyFill="1" applyBorder="1" applyAlignment="1">
      <alignment horizontal="center"/>
    </xf>
    <xf numFmtId="0" fontId="16" fillId="0" borderId="3" xfId="101" applyFont="1" applyFill="1" applyBorder="1" applyAlignment="1">
      <alignment horizontal="center"/>
    </xf>
    <xf numFmtId="0" fontId="16" fillId="0" borderId="4" xfId="101" applyFont="1" applyFill="1" applyBorder="1" applyAlignment="1">
      <alignment horizontal="center"/>
    </xf>
    <xf numFmtId="0" fontId="16" fillId="0" borderId="2" xfId="104" applyFont="1" applyFill="1" applyBorder="1" applyAlignment="1">
      <alignment horizontal="center"/>
    </xf>
    <xf numFmtId="0" fontId="16" fillId="0" borderId="3" xfId="105" applyFont="1" applyFill="1" applyBorder="1" applyAlignment="1">
      <alignment horizontal="center"/>
    </xf>
    <xf numFmtId="0" fontId="16" fillId="0" borderId="4" xfId="105" applyFont="1" applyFill="1" applyBorder="1" applyAlignment="1">
      <alignment horizontal="center"/>
    </xf>
    <xf numFmtId="0" fontId="16" fillId="0" borderId="2" xfId="106" applyFont="1" applyFill="1" applyBorder="1" applyAlignment="1">
      <alignment horizontal="center"/>
    </xf>
    <xf numFmtId="0" fontId="16" fillId="0" borderId="3" xfId="107" applyFont="1" applyFill="1" applyBorder="1" applyAlignment="1">
      <alignment horizontal="center"/>
    </xf>
    <xf numFmtId="0" fontId="16" fillId="0" borderId="4" xfId="107" applyFont="1" applyFill="1" applyBorder="1" applyAlignment="1">
      <alignment horizontal="center"/>
    </xf>
    <xf numFmtId="0" fontId="16" fillId="0" borderId="2" xfId="109" applyFont="1" applyFill="1" applyBorder="1" applyAlignment="1">
      <alignment horizontal="center"/>
    </xf>
    <xf numFmtId="0" fontId="16" fillId="0" borderId="3" xfId="110" applyFont="1" applyFill="1" applyBorder="1" applyAlignment="1">
      <alignment horizontal="center"/>
    </xf>
    <xf numFmtId="0" fontId="16" fillId="0" borderId="4" xfId="110" applyFont="1" applyFill="1" applyBorder="1" applyAlignment="1">
      <alignment horizontal="center"/>
    </xf>
    <xf numFmtId="0" fontId="16" fillId="0" borderId="2" xfId="118" applyFont="1" applyFill="1" applyBorder="1" applyAlignment="1">
      <alignment horizontal="center"/>
    </xf>
    <xf numFmtId="0" fontId="16" fillId="0" borderId="3" xfId="119" applyFont="1" applyFill="1" applyBorder="1" applyAlignment="1">
      <alignment horizontal="center"/>
    </xf>
    <xf numFmtId="0" fontId="16" fillId="0" borderId="4" xfId="119" applyFont="1" applyFill="1" applyBorder="1" applyAlignment="1">
      <alignment horizontal="center"/>
    </xf>
    <xf numFmtId="0" fontId="5" fillId="0" borderId="3"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1" xfId="33" applyFont="1" applyFill="1" applyBorder="1" applyAlignment="1">
      <alignment horizontal="center" wrapText="1"/>
    </xf>
    <xf numFmtId="0" fontId="16" fillId="0" borderId="1" xfId="35" applyFont="1" applyFill="1" applyBorder="1" applyAlignment="1">
      <alignment horizontal="center" wrapText="1"/>
    </xf>
    <xf numFmtId="0" fontId="16" fillId="0" borderId="1" xfId="37" applyFont="1" applyFill="1" applyBorder="1" applyAlignment="1">
      <alignment horizontal="center" wrapText="1"/>
    </xf>
    <xf numFmtId="0" fontId="16" fillId="0" borderId="1" xfId="108" applyFont="1" applyBorder="1" applyAlignment="1">
      <alignment horizont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4" xfId="2" applyFont="1" applyFill="1" applyBorder="1" applyAlignment="1">
      <alignment horizontal="center" vertical="center" wrapText="1"/>
    </xf>
  </cellXfs>
  <cellStyles count="132">
    <cellStyle name="常规" xfId="0" builtinId="0"/>
    <cellStyle name="常规 10" xfId="6"/>
    <cellStyle name="常规 100" xfId="93"/>
    <cellStyle name="常规 101" xfId="94"/>
    <cellStyle name="常规 102" xfId="95"/>
    <cellStyle name="常规 103" xfId="96"/>
    <cellStyle name="常规 104" xfId="97"/>
    <cellStyle name="常规 105" xfId="124"/>
    <cellStyle name="常规 106" xfId="98"/>
    <cellStyle name="常规 107" xfId="99"/>
    <cellStyle name="常规 108" xfId="100"/>
    <cellStyle name="常规 109" xfId="101"/>
    <cellStyle name="常规 11" xfId="7"/>
    <cellStyle name="常规 110" xfId="102"/>
    <cellStyle name="常规 111" xfId="103"/>
    <cellStyle name="常规 112" xfId="104"/>
    <cellStyle name="常规 113" xfId="105"/>
    <cellStyle name="常规 114" xfId="106"/>
    <cellStyle name="常规 116" xfId="125"/>
    <cellStyle name="常规 117" xfId="107"/>
    <cellStyle name="常规 118" xfId="109"/>
    <cellStyle name="常规 119" xfId="110"/>
    <cellStyle name="常规 12" xfId="8"/>
    <cellStyle name="常规 120" xfId="108"/>
    <cellStyle name="常规 121" xfId="112"/>
    <cellStyle name="常规 122" xfId="114"/>
    <cellStyle name="常规 123" xfId="111"/>
    <cellStyle name="常规 124" xfId="113"/>
    <cellStyle name="常规 125" xfId="115"/>
    <cellStyle name="常规 126" xfId="116"/>
    <cellStyle name="常规 127" xfId="117"/>
    <cellStyle name="常规 128" xfId="118"/>
    <cellStyle name="常规 129" xfId="119"/>
    <cellStyle name="常规 13" xfId="9"/>
    <cellStyle name="常规 130" xfId="120"/>
    <cellStyle name="常规 131" xfId="121"/>
    <cellStyle name="常规 132" xfId="126"/>
    <cellStyle name="常规 133" xfId="127"/>
    <cellStyle name="常规 134" xfId="128"/>
    <cellStyle name="常规 135" xfId="129"/>
    <cellStyle name="常规 136" xfId="130"/>
    <cellStyle name="常规 137" xfId="131"/>
    <cellStyle name="常规 14" xfId="10"/>
    <cellStyle name="常规 16" xfId="11"/>
    <cellStyle name="常规 17" xfId="12"/>
    <cellStyle name="常规 18" xfId="13"/>
    <cellStyle name="常规 19" xfId="14"/>
    <cellStyle name="常规 20" xfId="15"/>
    <cellStyle name="常规 21" xfId="16"/>
    <cellStyle name="常规 22" xfId="17"/>
    <cellStyle name="常规 23" xfId="18"/>
    <cellStyle name="常规 24" xfId="19"/>
    <cellStyle name="常规 25" xfId="20"/>
    <cellStyle name="常规 26" xfId="21"/>
    <cellStyle name="常规 27" xfId="22"/>
    <cellStyle name="常规 28" xfId="23"/>
    <cellStyle name="常规 29" xfId="24"/>
    <cellStyle name="常规 3" xfId="2"/>
    <cellStyle name="常规 30" xfId="25"/>
    <cellStyle name="常规 31" xfId="26"/>
    <cellStyle name="常规 32" xfId="27"/>
    <cellStyle name="常规 33" xfId="28"/>
    <cellStyle name="常规 34" xfId="29"/>
    <cellStyle name="常规 35" xfId="30"/>
    <cellStyle name="常规 36" xfId="31"/>
    <cellStyle name="常规 37" xfId="32"/>
    <cellStyle name="常规 38" xfId="34"/>
    <cellStyle name="常规 39" xfId="36"/>
    <cellStyle name="常规 4" xfId="3"/>
    <cellStyle name="常规 40" xfId="38"/>
    <cellStyle name="常规 41" xfId="33"/>
    <cellStyle name="常规 42" xfId="35"/>
    <cellStyle name="常规 43" xfId="37"/>
    <cellStyle name="常规 44" xfId="39"/>
    <cellStyle name="常规 45" xfId="40"/>
    <cellStyle name="常规 46" xfId="41"/>
    <cellStyle name="常规 47" xfId="42"/>
    <cellStyle name="常规 48" xfId="43"/>
    <cellStyle name="常规 49" xfId="44"/>
    <cellStyle name="常规 5" xfId="1"/>
    <cellStyle name="常规 50" xfId="45"/>
    <cellStyle name="常规 51" xfId="122"/>
    <cellStyle name="常规 52" xfId="46"/>
    <cellStyle name="常规 53" xfId="47"/>
    <cellStyle name="常规 54" xfId="48"/>
    <cellStyle name="常规 55" xfId="49"/>
    <cellStyle name="常规 56" xfId="50"/>
    <cellStyle name="常规 57" xfId="51"/>
    <cellStyle name="常规 58" xfId="52"/>
    <cellStyle name="常规 59" xfId="123"/>
    <cellStyle name="常规 6" xfId="4"/>
    <cellStyle name="常规 60" xfId="54"/>
    <cellStyle name="常规 61" xfId="53"/>
    <cellStyle name="常规 62" xfId="55"/>
    <cellStyle name="常规 63" xfId="56"/>
    <cellStyle name="常规 64" xfId="57"/>
    <cellStyle name="常规 65" xfId="58"/>
    <cellStyle name="常规 66" xfId="59"/>
    <cellStyle name="常规 67" xfId="60"/>
    <cellStyle name="常规 68" xfId="61"/>
    <cellStyle name="常规 69" xfId="62"/>
    <cellStyle name="常规 7" xfId="5"/>
    <cellStyle name="常规 70" xfId="63"/>
    <cellStyle name="常规 71" xfId="64"/>
    <cellStyle name="常规 72" xfId="65"/>
    <cellStyle name="常规 73" xfId="66"/>
    <cellStyle name="常规 74" xfId="67"/>
    <cellStyle name="常规 75" xfId="68"/>
    <cellStyle name="常规 76" xfId="69"/>
    <cellStyle name="常规 77" xfId="70"/>
    <cellStyle name="常规 78" xfId="71"/>
    <cellStyle name="常规 79" xfId="72"/>
    <cellStyle name="常规 80" xfId="73"/>
    <cellStyle name="常规 81" xfId="74"/>
    <cellStyle name="常规 82" xfId="75"/>
    <cellStyle name="常规 83" xfId="76"/>
    <cellStyle name="常规 84" xfId="77"/>
    <cellStyle name="常规 85" xfId="78"/>
    <cellStyle name="常规 86" xfId="79"/>
    <cellStyle name="常规 87" xfId="80"/>
    <cellStyle name="常规 88" xfId="82"/>
    <cellStyle name="常规 89" xfId="81"/>
    <cellStyle name="常规 90" xfId="83"/>
    <cellStyle name="常规 91" xfId="84"/>
    <cellStyle name="常规 92" xfId="85"/>
    <cellStyle name="常规 93" xfId="86"/>
    <cellStyle name="常规 94" xfId="87"/>
    <cellStyle name="常规 95" xfId="88"/>
    <cellStyle name="常规 96" xfId="89"/>
    <cellStyle name="常规 97" xfId="90"/>
    <cellStyle name="常规 98" xfId="91"/>
    <cellStyle name="常规 99" xfId="9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92"/>
  <sheetViews>
    <sheetView topLeftCell="A72" workbookViewId="0">
      <selection activeCell="H90" sqref="A2:H92"/>
    </sheetView>
  </sheetViews>
  <sheetFormatPr defaultColWidth="11.5" defaultRowHeight="14.25"/>
  <cols>
    <col min="1" max="1" width="16.5" style="17" customWidth="1"/>
    <col min="2" max="2" width="14.625" style="16" customWidth="1"/>
    <col min="3" max="4" width="11.5" style="16"/>
    <col min="5" max="5" width="17.125" style="16" customWidth="1"/>
    <col min="6" max="6" width="7.375" style="16" hidden="1" customWidth="1"/>
    <col min="7" max="7" width="38" style="16" customWidth="1"/>
    <col min="8" max="9" width="11.5" style="16"/>
    <col min="10" max="10" width="11.5" style="18"/>
    <col min="11" max="12" width="11.5" style="16"/>
    <col min="13" max="13" width="21.625" style="16" customWidth="1"/>
    <col min="14" max="16384" width="11.5" style="16"/>
  </cols>
  <sheetData>
    <row r="1" spans="1:14" s="1" customFormat="1" ht="25.5">
      <c r="B1" s="2" t="s">
        <v>224</v>
      </c>
      <c r="C1" s="2"/>
      <c r="E1" s="2"/>
      <c r="F1" s="2"/>
      <c r="I1" s="2"/>
      <c r="J1" s="2"/>
    </row>
    <row r="2" spans="1:14" s="10" customFormat="1">
      <c r="A2" s="3" t="s">
        <v>0</v>
      </c>
      <c r="B2" s="4" t="s">
        <v>1</v>
      </c>
      <c r="C2" s="4" t="s">
        <v>2</v>
      </c>
      <c r="D2" s="4" t="s">
        <v>3</v>
      </c>
      <c r="E2" s="5" t="s">
        <v>4</v>
      </c>
      <c r="F2" s="6" t="s">
        <v>5</v>
      </c>
      <c r="G2" s="3" t="s">
        <v>6</v>
      </c>
      <c r="H2" s="3" t="s">
        <v>7</v>
      </c>
      <c r="I2" s="7" t="s">
        <v>8</v>
      </c>
      <c r="J2" s="7" t="s">
        <v>9</v>
      </c>
      <c r="K2" s="7" t="s">
        <v>10</v>
      </c>
      <c r="L2" s="7" t="s">
        <v>11</v>
      </c>
      <c r="M2" s="8" t="s">
        <v>12</v>
      </c>
      <c r="N2" s="9" t="s">
        <v>13</v>
      </c>
    </row>
    <row r="3" spans="1:14" ht="14.25" customHeight="1">
      <c r="A3" s="205" t="s">
        <v>14</v>
      </c>
      <c r="B3" s="208" t="s">
        <v>20</v>
      </c>
      <c r="C3" s="209" t="s">
        <v>21</v>
      </c>
      <c r="D3" s="32" t="s">
        <v>22</v>
      </c>
      <c r="E3" s="33" t="s">
        <v>23</v>
      </c>
      <c r="F3" s="34" t="s">
        <v>19</v>
      </c>
      <c r="G3" s="34" t="s">
        <v>24</v>
      </c>
      <c r="H3" s="209" t="s">
        <v>18</v>
      </c>
      <c r="I3" s="11">
        <v>413</v>
      </c>
      <c r="J3" s="13">
        <v>1</v>
      </c>
      <c r="K3" s="183">
        <v>7</v>
      </c>
      <c r="L3" s="11" t="str">
        <f t="shared" ref="L3:L24" si="0">CONCATENATE($H$3,I3,TEXT(J3,"00"),TEXT(K3,"000"))</f>
        <v>B141301007</v>
      </c>
      <c r="M3" s="14" t="s">
        <v>223</v>
      </c>
      <c r="N3" s="15"/>
    </row>
    <row r="4" spans="1:14">
      <c r="A4" s="206"/>
      <c r="B4" s="208"/>
      <c r="C4" s="210"/>
      <c r="D4" s="35" t="s">
        <v>25</v>
      </c>
      <c r="E4" s="36" t="s">
        <v>26</v>
      </c>
      <c r="F4" s="37" t="s">
        <v>19</v>
      </c>
      <c r="G4" s="37" t="s">
        <v>27</v>
      </c>
      <c r="H4" s="210"/>
      <c r="I4" s="11">
        <v>415</v>
      </c>
      <c r="J4" s="13">
        <v>1</v>
      </c>
      <c r="K4" s="183">
        <v>8</v>
      </c>
      <c r="L4" s="11" t="str">
        <f t="shared" si="0"/>
        <v>B141501008</v>
      </c>
      <c r="M4" s="14" t="s">
        <v>223</v>
      </c>
      <c r="N4" s="15"/>
    </row>
    <row r="5" spans="1:14">
      <c r="A5" s="207"/>
      <c r="B5" s="208"/>
      <c r="C5" s="211"/>
      <c r="D5" s="38" t="s">
        <v>28</v>
      </c>
      <c r="E5" s="39" t="s">
        <v>29</v>
      </c>
      <c r="F5" s="40" t="s">
        <v>19</v>
      </c>
      <c r="G5" s="40" t="s">
        <v>27</v>
      </c>
      <c r="H5" s="211"/>
      <c r="I5" s="11">
        <v>417</v>
      </c>
      <c r="J5" s="13">
        <v>1</v>
      </c>
      <c r="K5" s="183">
        <v>9</v>
      </c>
      <c r="L5" s="11" t="str">
        <f t="shared" si="0"/>
        <v>B141701009</v>
      </c>
      <c r="M5" s="14" t="s">
        <v>223</v>
      </c>
      <c r="N5" s="15"/>
    </row>
    <row r="6" spans="1:14">
      <c r="A6" s="205" t="s">
        <v>14</v>
      </c>
      <c r="B6" s="208" t="s">
        <v>32</v>
      </c>
      <c r="C6" s="209" t="s">
        <v>34</v>
      </c>
      <c r="D6" s="41" t="s">
        <v>35</v>
      </c>
      <c r="E6" s="42" t="s">
        <v>36</v>
      </c>
      <c r="F6" s="43" t="s">
        <v>19</v>
      </c>
      <c r="G6" s="43" t="s">
        <v>37</v>
      </c>
      <c r="H6" s="209" t="s">
        <v>18</v>
      </c>
      <c r="I6" s="11">
        <v>413</v>
      </c>
      <c r="J6" s="13">
        <v>3</v>
      </c>
      <c r="K6" s="183">
        <v>25</v>
      </c>
      <c r="L6" s="11" t="str">
        <f t="shared" si="0"/>
        <v>B141303025</v>
      </c>
      <c r="M6" s="14" t="s">
        <v>223</v>
      </c>
      <c r="N6" s="15"/>
    </row>
    <row r="7" spans="1:14">
      <c r="A7" s="206"/>
      <c r="B7" s="208"/>
      <c r="C7" s="210"/>
      <c r="D7" s="44" t="s">
        <v>38</v>
      </c>
      <c r="E7" s="45" t="s">
        <v>39</v>
      </c>
      <c r="F7" s="46" t="s">
        <v>19</v>
      </c>
      <c r="G7" s="46" t="s">
        <v>37</v>
      </c>
      <c r="H7" s="210"/>
      <c r="I7" s="11">
        <v>415</v>
      </c>
      <c r="J7" s="13">
        <v>3</v>
      </c>
      <c r="K7" s="183">
        <v>26</v>
      </c>
      <c r="L7" s="11" t="str">
        <f t="shared" si="0"/>
        <v>B141503026</v>
      </c>
      <c r="M7" s="14" t="s">
        <v>223</v>
      </c>
      <c r="N7" s="15"/>
    </row>
    <row r="8" spans="1:14">
      <c r="A8" s="207"/>
      <c r="B8" s="208"/>
      <c r="C8" s="211"/>
      <c r="D8" s="44" t="s">
        <v>40</v>
      </c>
      <c r="E8" s="45" t="s">
        <v>41</v>
      </c>
      <c r="F8" s="46" t="s">
        <v>19</v>
      </c>
      <c r="G8" s="46" t="s">
        <v>37</v>
      </c>
      <c r="H8" s="211"/>
      <c r="I8" s="11">
        <v>417</v>
      </c>
      <c r="J8" s="13">
        <v>3</v>
      </c>
      <c r="K8" s="183">
        <v>27</v>
      </c>
      <c r="L8" s="11" t="str">
        <f t="shared" si="0"/>
        <v>B141703027</v>
      </c>
      <c r="M8" s="14" t="s">
        <v>223</v>
      </c>
      <c r="N8" s="15"/>
    </row>
    <row r="9" spans="1:14" ht="14.25" customHeight="1">
      <c r="A9" s="205" t="s">
        <v>14</v>
      </c>
      <c r="B9" s="213" t="s">
        <v>42</v>
      </c>
      <c r="C9" s="209" t="s">
        <v>18</v>
      </c>
      <c r="D9" s="47" t="s">
        <v>43</v>
      </c>
      <c r="E9" s="48" t="s">
        <v>44</v>
      </c>
      <c r="F9" s="49" t="s">
        <v>19</v>
      </c>
      <c r="G9" s="49" t="s">
        <v>45</v>
      </c>
      <c r="H9" s="209" t="s">
        <v>18</v>
      </c>
      <c r="I9" s="11">
        <v>413</v>
      </c>
      <c r="J9" s="13">
        <f t="shared" ref="J9:J70" si="1">J6+1</f>
        <v>4</v>
      </c>
      <c r="K9" s="183">
        <v>28</v>
      </c>
      <c r="L9" s="11" t="str">
        <f t="shared" si="0"/>
        <v>B141304028</v>
      </c>
      <c r="M9" s="14" t="s">
        <v>223</v>
      </c>
      <c r="N9" s="15"/>
    </row>
    <row r="10" spans="1:14">
      <c r="A10" s="206"/>
      <c r="B10" s="213"/>
      <c r="C10" s="210"/>
      <c r="D10" s="47" t="s">
        <v>46</v>
      </c>
      <c r="E10" s="48" t="s">
        <v>47</v>
      </c>
      <c r="F10" s="49" t="s">
        <v>19</v>
      </c>
      <c r="G10" s="49" t="s">
        <v>45</v>
      </c>
      <c r="H10" s="210"/>
      <c r="I10" s="11">
        <v>415</v>
      </c>
      <c r="J10" s="13">
        <f t="shared" si="1"/>
        <v>4</v>
      </c>
      <c r="K10" s="183">
        <v>29</v>
      </c>
      <c r="L10" s="11" t="str">
        <f t="shared" si="0"/>
        <v>B141504029</v>
      </c>
      <c r="M10" s="14" t="s">
        <v>223</v>
      </c>
      <c r="N10" s="15"/>
    </row>
    <row r="11" spans="1:14">
      <c r="A11" s="207"/>
      <c r="B11" s="213"/>
      <c r="C11" s="211"/>
      <c r="D11" s="47" t="s">
        <v>48</v>
      </c>
      <c r="E11" s="48" t="s">
        <v>49</v>
      </c>
      <c r="F11" s="49" t="s">
        <v>19</v>
      </c>
      <c r="G11" s="49" t="s">
        <v>45</v>
      </c>
      <c r="H11" s="211"/>
      <c r="I11" s="11">
        <v>417</v>
      </c>
      <c r="J11" s="13">
        <f t="shared" si="1"/>
        <v>4</v>
      </c>
      <c r="K11" s="183">
        <v>30</v>
      </c>
      <c r="L11" s="11" t="str">
        <f t="shared" si="0"/>
        <v>B141704030</v>
      </c>
      <c r="M11" s="14" t="s">
        <v>223</v>
      </c>
      <c r="N11" s="15"/>
    </row>
    <row r="12" spans="1:14">
      <c r="A12" s="205" t="s">
        <v>14</v>
      </c>
      <c r="B12" s="208" t="s">
        <v>32</v>
      </c>
      <c r="C12" s="209" t="s">
        <v>50</v>
      </c>
      <c r="D12" s="50" t="s">
        <v>51</v>
      </c>
      <c r="E12" s="51"/>
      <c r="F12" s="52"/>
      <c r="G12" s="52"/>
      <c r="H12" s="209" t="s">
        <v>18</v>
      </c>
      <c r="I12" s="11">
        <v>413</v>
      </c>
      <c r="J12" s="13">
        <v>6</v>
      </c>
      <c r="K12" s="183">
        <v>31</v>
      </c>
      <c r="L12" s="11" t="str">
        <f t="shared" si="0"/>
        <v>B141306031</v>
      </c>
      <c r="M12" s="14" t="s">
        <v>223</v>
      </c>
      <c r="N12" s="15"/>
    </row>
    <row r="13" spans="1:14">
      <c r="A13" s="206"/>
      <c r="B13" s="208"/>
      <c r="C13" s="210"/>
      <c r="D13" s="53" t="s">
        <v>52</v>
      </c>
      <c r="E13" s="54" t="s">
        <v>53</v>
      </c>
      <c r="F13" s="55" t="s">
        <v>16</v>
      </c>
      <c r="G13" s="55" t="s">
        <v>54</v>
      </c>
      <c r="H13" s="210"/>
      <c r="I13" s="11">
        <v>415</v>
      </c>
      <c r="J13" s="13">
        <v>6</v>
      </c>
      <c r="K13" s="183">
        <v>32</v>
      </c>
      <c r="L13" s="11" t="str">
        <f t="shared" si="0"/>
        <v>B141506032</v>
      </c>
      <c r="M13" s="14" t="s">
        <v>223</v>
      </c>
      <c r="N13" s="15"/>
    </row>
    <row r="14" spans="1:14">
      <c r="A14" s="207"/>
      <c r="B14" s="208"/>
      <c r="C14" s="211"/>
      <c r="D14" s="53" t="s">
        <v>55</v>
      </c>
      <c r="E14" s="54" t="s">
        <v>56</v>
      </c>
      <c r="F14" s="55" t="s">
        <v>16</v>
      </c>
      <c r="G14" s="55" t="s">
        <v>33</v>
      </c>
      <c r="H14" s="211"/>
      <c r="I14" s="11">
        <v>417</v>
      </c>
      <c r="J14" s="13">
        <v>6</v>
      </c>
      <c r="K14" s="183">
        <v>33</v>
      </c>
      <c r="L14" s="11" t="str">
        <f t="shared" si="0"/>
        <v>B141706033</v>
      </c>
      <c r="M14" s="14" t="s">
        <v>223</v>
      </c>
      <c r="N14" s="15"/>
    </row>
    <row r="15" spans="1:14">
      <c r="A15" s="205" t="s">
        <v>14</v>
      </c>
      <c r="B15" s="208" t="s">
        <v>15</v>
      </c>
      <c r="C15" s="209" t="s">
        <v>60</v>
      </c>
      <c r="D15" s="56" t="s">
        <v>61</v>
      </c>
      <c r="E15" s="57" t="s">
        <v>62</v>
      </c>
      <c r="F15" s="58" t="s">
        <v>16</v>
      </c>
      <c r="G15" s="58" t="s">
        <v>17</v>
      </c>
      <c r="H15" s="209" t="s">
        <v>18</v>
      </c>
      <c r="I15" s="11">
        <v>413</v>
      </c>
      <c r="J15" s="13">
        <f t="shared" si="1"/>
        <v>7</v>
      </c>
      <c r="K15" s="183">
        <v>55</v>
      </c>
      <c r="L15" s="11" t="str">
        <f t="shared" si="0"/>
        <v>B141307055</v>
      </c>
      <c r="M15" s="14" t="s">
        <v>223</v>
      </c>
      <c r="N15" s="15"/>
    </row>
    <row r="16" spans="1:14">
      <c r="A16" s="206"/>
      <c r="B16" s="208"/>
      <c r="C16" s="210"/>
      <c r="D16" s="59" t="s">
        <v>63</v>
      </c>
      <c r="E16" s="60" t="s">
        <v>64</v>
      </c>
      <c r="F16" s="61" t="s">
        <v>16</v>
      </c>
      <c r="G16" s="61" t="s">
        <v>17</v>
      </c>
      <c r="H16" s="210"/>
      <c r="I16" s="11">
        <v>415</v>
      </c>
      <c r="J16" s="13">
        <f t="shared" si="1"/>
        <v>7</v>
      </c>
      <c r="K16" s="183">
        <v>56</v>
      </c>
      <c r="L16" s="11" t="str">
        <f t="shared" si="0"/>
        <v>B141507056</v>
      </c>
      <c r="M16" s="14" t="s">
        <v>223</v>
      </c>
      <c r="N16" s="15"/>
    </row>
    <row r="17" spans="1:14">
      <c r="A17" s="207"/>
      <c r="B17" s="208"/>
      <c r="C17" s="211"/>
      <c r="D17" s="59" t="s">
        <v>65</v>
      </c>
      <c r="E17" s="60" t="s">
        <v>66</v>
      </c>
      <c r="F17" s="61" t="s">
        <v>16</v>
      </c>
      <c r="G17" s="61" t="s">
        <v>17</v>
      </c>
      <c r="H17" s="211"/>
      <c r="I17" s="11">
        <v>417</v>
      </c>
      <c r="J17" s="13">
        <f t="shared" si="1"/>
        <v>7</v>
      </c>
      <c r="K17" s="183">
        <v>57</v>
      </c>
      <c r="L17" s="11" t="str">
        <f t="shared" si="0"/>
        <v>B141707057</v>
      </c>
      <c r="M17" s="14" t="s">
        <v>223</v>
      </c>
      <c r="N17" s="15"/>
    </row>
    <row r="18" spans="1:14">
      <c r="A18" s="205" t="s">
        <v>14</v>
      </c>
      <c r="B18" s="62" t="s">
        <v>20</v>
      </c>
      <c r="C18" s="209" t="s">
        <v>67</v>
      </c>
      <c r="D18" s="63" t="s">
        <v>68</v>
      </c>
      <c r="E18" s="64" t="s">
        <v>69</v>
      </c>
      <c r="F18" s="65" t="s">
        <v>16</v>
      </c>
      <c r="G18" s="65" t="s">
        <v>24</v>
      </c>
      <c r="H18" s="209" t="s">
        <v>18</v>
      </c>
      <c r="I18" s="11">
        <v>413</v>
      </c>
      <c r="J18" s="13">
        <v>9</v>
      </c>
      <c r="K18" s="183">
        <v>58</v>
      </c>
      <c r="L18" s="11" t="str">
        <f t="shared" si="0"/>
        <v>B141309058</v>
      </c>
      <c r="M18" s="14" t="s">
        <v>223</v>
      </c>
      <c r="N18" s="15"/>
    </row>
    <row r="19" spans="1:14">
      <c r="A19" s="206"/>
      <c r="B19" s="66" t="s">
        <v>20</v>
      </c>
      <c r="C19" s="210"/>
      <c r="D19" s="67" t="s">
        <v>70</v>
      </c>
      <c r="E19" s="68" t="s">
        <v>71</v>
      </c>
      <c r="F19" s="69" t="s">
        <v>16</v>
      </c>
      <c r="G19" s="69" t="s">
        <v>24</v>
      </c>
      <c r="H19" s="210"/>
      <c r="I19" s="11">
        <v>415</v>
      </c>
      <c r="J19" s="13">
        <v>9</v>
      </c>
      <c r="K19" s="183">
        <v>59</v>
      </c>
      <c r="L19" s="11" t="str">
        <f t="shared" si="0"/>
        <v>B141509059</v>
      </c>
      <c r="M19" s="14" t="s">
        <v>223</v>
      </c>
      <c r="N19" s="15"/>
    </row>
    <row r="20" spans="1:14">
      <c r="A20" s="207"/>
      <c r="B20" s="70" t="s">
        <v>59</v>
      </c>
      <c r="C20" s="211"/>
      <c r="D20" s="71" t="s">
        <v>72</v>
      </c>
      <c r="E20" s="72">
        <v>3115007345</v>
      </c>
      <c r="F20" s="73" t="s">
        <v>16</v>
      </c>
      <c r="G20" s="73" t="s">
        <v>33</v>
      </c>
      <c r="H20" s="211"/>
      <c r="I20" s="11">
        <v>417</v>
      </c>
      <c r="J20" s="13">
        <v>9</v>
      </c>
      <c r="K20" s="183">
        <v>60</v>
      </c>
      <c r="L20" s="11" t="str">
        <f t="shared" si="0"/>
        <v>B141709060</v>
      </c>
      <c r="M20" s="14" t="s">
        <v>223</v>
      </c>
      <c r="N20" s="15"/>
    </row>
    <row r="21" spans="1:14">
      <c r="A21" s="205" t="s">
        <v>14</v>
      </c>
      <c r="B21" s="208" t="s">
        <v>59</v>
      </c>
      <c r="C21" s="209" t="s">
        <v>73</v>
      </c>
      <c r="D21" s="74" t="s">
        <v>74</v>
      </c>
      <c r="E21" s="75" t="s">
        <v>75</v>
      </c>
      <c r="F21" s="76" t="s">
        <v>16</v>
      </c>
      <c r="G21" s="76" t="s">
        <v>54</v>
      </c>
      <c r="H21" s="209" t="s">
        <v>18</v>
      </c>
      <c r="I21" s="11">
        <v>413</v>
      </c>
      <c r="J21" s="13">
        <f t="shared" si="1"/>
        <v>10</v>
      </c>
      <c r="K21" s="183">
        <v>61</v>
      </c>
      <c r="L21" s="11" t="str">
        <f t="shared" si="0"/>
        <v>B141310061</v>
      </c>
      <c r="M21" s="14" t="s">
        <v>223</v>
      </c>
      <c r="N21" s="15"/>
    </row>
    <row r="22" spans="1:14">
      <c r="A22" s="206"/>
      <c r="B22" s="208"/>
      <c r="C22" s="210"/>
      <c r="D22" s="77" t="s">
        <v>76</v>
      </c>
      <c r="E22" s="78" t="s">
        <v>77</v>
      </c>
      <c r="F22" s="79" t="s">
        <v>16</v>
      </c>
      <c r="G22" s="79" t="s">
        <v>54</v>
      </c>
      <c r="H22" s="210"/>
      <c r="I22" s="11">
        <v>415</v>
      </c>
      <c r="J22" s="13">
        <f t="shared" si="1"/>
        <v>10</v>
      </c>
      <c r="K22" s="183">
        <v>62</v>
      </c>
      <c r="L22" s="11" t="str">
        <f t="shared" si="0"/>
        <v>B141510062</v>
      </c>
      <c r="M22" s="14" t="s">
        <v>223</v>
      </c>
      <c r="N22" s="15"/>
    </row>
    <row r="23" spans="1:14">
      <c r="A23" s="207"/>
      <c r="B23" s="208"/>
      <c r="C23" s="211"/>
      <c r="D23" s="77" t="s">
        <v>78</v>
      </c>
      <c r="E23" s="78" t="s">
        <v>79</v>
      </c>
      <c r="F23" s="79" t="s">
        <v>16</v>
      </c>
      <c r="G23" s="79" t="s">
        <v>37</v>
      </c>
      <c r="H23" s="211"/>
      <c r="I23" s="11">
        <v>417</v>
      </c>
      <c r="J23" s="13">
        <f t="shared" si="1"/>
        <v>10</v>
      </c>
      <c r="K23" s="183">
        <v>63</v>
      </c>
      <c r="L23" s="11" t="str">
        <f t="shared" si="0"/>
        <v>B141710063</v>
      </c>
      <c r="M23" s="14" t="s">
        <v>223</v>
      </c>
      <c r="N23" s="15"/>
    </row>
    <row r="24" spans="1:14" ht="14.25" customHeight="1">
      <c r="A24" s="205" t="s">
        <v>14</v>
      </c>
      <c r="B24" s="208" t="s">
        <v>59</v>
      </c>
      <c r="C24" s="209" t="s">
        <v>80</v>
      </c>
      <c r="D24" s="80" t="s">
        <v>81</v>
      </c>
      <c r="E24" s="81" t="s">
        <v>82</v>
      </c>
      <c r="F24" s="82" t="s">
        <v>19</v>
      </c>
      <c r="G24" s="82" t="s">
        <v>33</v>
      </c>
      <c r="H24" s="209" t="s">
        <v>18</v>
      </c>
      <c r="I24" s="11">
        <v>413</v>
      </c>
      <c r="J24" s="13">
        <v>12</v>
      </c>
      <c r="K24" s="183">
        <v>64</v>
      </c>
      <c r="L24" s="11" t="str">
        <f t="shared" si="0"/>
        <v>B141312064</v>
      </c>
      <c r="M24" s="14" t="s">
        <v>223</v>
      </c>
      <c r="N24" s="15"/>
    </row>
    <row r="25" spans="1:14">
      <c r="A25" s="206"/>
      <c r="B25" s="208"/>
      <c r="C25" s="210"/>
      <c r="D25" s="83" t="s">
        <v>83</v>
      </c>
      <c r="E25" s="84" t="s">
        <v>84</v>
      </c>
      <c r="F25" s="85" t="s">
        <v>19</v>
      </c>
      <c r="G25" s="85" t="s">
        <v>33</v>
      </c>
      <c r="H25" s="210"/>
      <c r="I25" s="11">
        <v>415</v>
      </c>
      <c r="J25" s="13">
        <v>12</v>
      </c>
      <c r="K25" s="183">
        <v>65</v>
      </c>
      <c r="L25" s="11" t="str">
        <f t="shared" ref="L25:L61" si="2">CONCATENATE($H$3,I25,TEXT(J25,"00"),TEXT(K25,"000"))</f>
        <v>B141512065</v>
      </c>
      <c r="M25" s="14" t="s">
        <v>223</v>
      </c>
      <c r="N25" s="15"/>
    </row>
    <row r="26" spans="1:14">
      <c r="A26" s="207"/>
      <c r="B26" s="208"/>
      <c r="C26" s="211"/>
      <c r="D26" s="86" t="s">
        <v>85</v>
      </c>
      <c r="E26" s="87" t="s">
        <v>86</v>
      </c>
      <c r="F26" s="88" t="s">
        <v>19</v>
      </c>
      <c r="G26" s="88" t="s">
        <v>37</v>
      </c>
      <c r="H26" s="211"/>
      <c r="I26" s="11">
        <v>417</v>
      </c>
      <c r="J26" s="13">
        <v>12</v>
      </c>
      <c r="K26" s="183">
        <v>66</v>
      </c>
      <c r="L26" s="11" t="str">
        <f t="shared" si="2"/>
        <v>B141712066</v>
      </c>
      <c r="M26" s="14" t="s">
        <v>223</v>
      </c>
      <c r="N26" s="15"/>
    </row>
    <row r="27" spans="1:14" ht="14.25" customHeight="1">
      <c r="A27" s="205" t="s">
        <v>14</v>
      </c>
      <c r="B27" s="62" t="s">
        <v>20</v>
      </c>
      <c r="C27" s="209" t="s">
        <v>87</v>
      </c>
      <c r="D27" s="89" t="s">
        <v>88</v>
      </c>
      <c r="E27" s="90" t="s">
        <v>89</v>
      </c>
      <c r="F27" s="91" t="s">
        <v>19</v>
      </c>
      <c r="G27" s="91" t="s">
        <v>31</v>
      </c>
      <c r="H27" s="209" t="s">
        <v>18</v>
      </c>
      <c r="I27" s="11">
        <v>413</v>
      </c>
      <c r="J27" s="13">
        <v>14</v>
      </c>
      <c r="K27" s="183">
        <v>76</v>
      </c>
      <c r="L27" s="11" t="str">
        <f t="shared" si="2"/>
        <v>B141314076</v>
      </c>
      <c r="M27" s="14" t="s">
        <v>223</v>
      </c>
      <c r="N27" s="15"/>
    </row>
    <row r="28" spans="1:14">
      <c r="A28" s="206"/>
      <c r="B28" s="66" t="s">
        <v>59</v>
      </c>
      <c r="C28" s="210"/>
      <c r="D28" s="92" t="s">
        <v>90</v>
      </c>
      <c r="E28" s="93" t="s">
        <v>91</v>
      </c>
      <c r="F28" s="94" t="s">
        <v>16</v>
      </c>
      <c r="G28" s="94" t="s">
        <v>33</v>
      </c>
      <c r="H28" s="210"/>
      <c r="I28" s="11">
        <v>415</v>
      </c>
      <c r="J28" s="13">
        <v>14</v>
      </c>
      <c r="K28" s="183">
        <v>77</v>
      </c>
      <c r="L28" s="11" t="str">
        <f t="shared" si="2"/>
        <v>B141514077</v>
      </c>
      <c r="M28" s="14" t="s">
        <v>223</v>
      </c>
      <c r="N28" s="15"/>
    </row>
    <row r="29" spans="1:14">
      <c r="A29" s="207"/>
      <c r="B29" s="62" t="s">
        <v>20</v>
      </c>
      <c r="C29" s="211"/>
      <c r="D29" s="92" t="s">
        <v>92</v>
      </c>
      <c r="E29" s="93" t="s">
        <v>93</v>
      </c>
      <c r="F29" s="94" t="s">
        <v>19</v>
      </c>
      <c r="G29" s="94" t="s">
        <v>24</v>
      </c>
      <c r="H29" s="211"/>
      <c r="I29" s="11">
        <v>417</v>
      </c>
      <c r="J29" s="13">
        <v>14</v>
      </c>
      <c r="K29" s="183">
        <v>78</v>
      </c>
      <c r="L29" s="11" t="str">
        <f t="shared" si="2"/>
        <v>B141714078</v>
      </c>
      <c r="M29" s="14" t="s">
        <v>223</v>
      </c>
      <c r="N29" s="15"/>
    </row>
    <row r="30" spans="1:14">
      <c r="A30" s="205" t="s">
        <v>14</v>
      </c>
      <c r="B30" s="208" t="s">
        <v>32</v>
      </c>
      <c r="C30" s="209" t="s">
        <v>94</v>
      </c>
      <c r="D30" s="95" t="s">
        <v>95</v>
      </c>
      <c r="E30" s="96" t="s">
        <v>96</v>
      </c>
      <c r="F30" s="97" t="s">
        <v>30</v>
      </c>
      <c r="G30" s="97" t="s">
        <v>37</v>
      </c>
      <c r="H30" s="209" t="s">
        <v>18</v>
      </c>
      <c r="I30" s="11">
        <v>413</v>
      </c>
      <c r="J30" s="13">
        <v>16</v>
      </c>
      <c r="K30" s="183">
        <v>85</v>
      </c>
      <c r="L30" s="11" t="str">
        <f t="shared" si="2"/>
        <v>B141316085</v>
      </c>
      <c r="M30" s="14" t="s">
        <v>223</v>
      </c>
      <c r="N30" s="15"/>
    </row>
    <row r="31" spans="1:14">
      <c r="A31" s="206"/>
      <c r="B31" s="208"/>
      <c r="C31" s="210"/>
      <c r="D31" s="98" t="s">
        <v>97</v>
      </c>
      <c r="E31" s="99" t="s">
        <v>98</v>
      </c>
      <c r="F31" s="100" t="s">
        <v>19</v>
      </c>
      <c r="G31" s="100" t="s">
        <v>33</v>
      </c>
      <c r="H31" s="210"/>
      <c r="I31" s="11">
        <v>415</v>
      </c>
      <c r="J31" s="13">
        <v>16</v>
      </c>
      <c r="K31" s="183">
        <v>86</v>
      </c>
      <c r="L31" s="11" t="str">
        <f t="shared" si="2"/>
        <v>B141516086</v>
      </c>
      <c r="M31" s="14" t="s">
        <v>223</v>
      </c>
      <c r="N31" s="15"/>
    </row>
    <row r="32" spans="1:14">
      <c r="A32" s="207"/>
      <c r="B32" s="208"/>
      <c r="C32" s="211"/>
      <c r="D32" s="98" t="s">
        <v>99</v>
      </c>
      <c r="E32" s="99" t="s">
        <v>100</v>
      </c>
      <c r="F32" s="100" t="s">
        <v>30</v>
      </c>
      <c r="G32" s="100" t="s">
        <v>37</v>
      </c>
      <c r="H32" s="211"/>
      <c r="I32" s="11">
        <v>417</v>
      </c>
      <c r="J32" s="13">
        <v>16</v>
      </c>
      <c r="K32" s="183">
        <v>87</v>
      </c>
      <c r="L32" s="11" t="str">
        <f t="shared" si="2"/>
        <v>B141716087</v>
      </c>
      <c r="M32" s="14" t="s">
        <v>223</v>
      </c>
      <c r="N32" s="15"/>
    </row>
    <row r="33" spans="1:14">
      <c r="A33" s="205" t="s">
        <v>14</v>
      </c>
      <c r="B33" s="62" t="s">
        <v>15</v>
      </c>
      <c r="C33" s="209" t="s">
        <v>101</v>
      </c>
      <c r="D33" s="101" t="s">
        <v>102</v>
      </c>
      <c r="E33" s="102" t="s">
        <v>103</v>
      </c>
      <c r="F33" s="103" t="s">
        <v>19</v>
      </c>
      <c r="G33" s="103" t="s">
        <v>104</v>
      </c>
      <c r="H33" s="209" t="s">
        <v>18</v>
      </c>
      <c r="I33" s="11">
        <v>413</v>
      </c>
      <c r="J33" s="13">
        <v>17</v>
      </c>
      <c r="K33" s="183">
        <v>88</v>
      </c>
      <c r="L33" s="11" t="str">
        <f t="shared" si="2"/>
        <v>B141317088</v>
      </c>
      <c r="M33" s="14" t="s">
        <v>223</v>
      </c>
      <c r="N33" s="15"/>
    </row>
    <row r="34" spans="1:14">
      <c r="A34" s="206"/>
      <c r="B34" s="66" t="s">
        <v>59</v>
      </c>
      <c r="C34" s="210"/>
      <c r="D34" s="104" t="s">
        <v>105</v>
      </c>
      <c r="E34" s="105" t="s">
        <v>106</v>
      </c>
      <c r="F34" s="106" t="s">
        <v>19</v>
      </c>
      <c r="G34" s="106" t="s">
        <v>37</v>
      </c>
      <c r="H34" s="210"/>
      <c r="I34" s="11">
        <v>415</v>
      </c>
      <c r="J34" s="13">
        <v>17</v>
      </c>
      <c r="K34" s="183">
        <v>89</v>
      </c>
      <c r="L34" s="11" t="str">
        <f t="shared" si="2"/>
        <v>B141517089</v>
      </c>
      <c r="M34" s="14" t="s">
        <v>223</v>
      </c>
      <c r="N34" s="15"/>
    </row>
    <row r="35" spans="1:14">
      <c r="A35" s="207"/>
      <c r="B35" s="66" t="s">
        <v>59</v>
      </c>
      <c r="C35" s="211"/>
      <c r="D35" s="107" t="s">
        <v>107</v>
      </c>
      <c r="E35" s="108" t="s">
        <v>108</v>
      </c>
      <c r="F35" s="109" t="s">
        <v>19</v>
      </c>
      <c r="G35" s="109" t="s">
        <v>33</v>
      </c>
      <c r="H35" s="211"/>
      <c r="I35" s="11">
        <v>417</v>
      </c>
      <c r="J35" s="13">
        <v>17</v>
      </c>
      <c r="K35" s="183">
        <v>90</v>
      </c>
      <c r="L35" s="11" t="str">
        <f t="shared" si="2"/>
        <v>B141717090</v>
      </c>
      <c r="M35" s="14" t="s">
        <v>223</v>
      </c>
      <c r="N35" s="15"/>
    </row>
    <row r="36" spans="1:14" ht="14.25" customHeight="1">
      <c r="A36" s="205" t="s">
        <v>14</v>
      </c>
      <c r="B36" s="208" t="s">
        <v>20</v>
      </c>
      <c r="C36" s="209" t="s">
        <v>109</v>
      </c>
      <c r="D36" s="110" t="s">
        <v>110</v>
      </c>
      <c r="E36" s="111" t="s">
        <v>111</v>
      </c>
      <c r="F36" s="112" t="s">
        <v>30</v>
      </c>
      <c r="G36" s="112" t="s">
        <v>58</v>
      </c>
      <c r="H36" s="209" t="s">
        <v>18</v>
      </c>
      <c r="I36" s="11">
        <v>413</v>
      </c>
      <c r="J36" s="13">
        <v>19</v>
      </c>
      <c r="K36" s="183">
        <v>97</v>
      </c>
      <c r="L36" s="11" t="str">
        <f t="shared" si="2"/>
        <v>B141319097</v>
      </c>
      <c r="M36" s="14" t="s">
        <v>223</v>
      </c>
      <c r="N36" s="15"/>
    </row>
    <row r="37" spans="1:14">
      <c r="A37" s="206"/>
      <c r="B37" s="208"/>
      <c r="C37" s="210"/>
      <c r="D37" s="110" t="s">
        <v>112</v>
      </c>
      <c r="E37" s="111" t="s">
        <v>113</v>
      </c>
      <c r="F37" s="112" t="s">
        <v>30</v>
      </c>
      <c r="G37" s="112" t="s">
        <v>31</v>
      </c>
      <c r="H37" s="210"/>
      <c r="I37" s="11">
        <v>415</v>
      </c>
      <c r="J37" s="13">
        <v>19</v>
      </c>
      <c r="K37" s="183">
        <v>98</v>
      </c>
      <c r="L37" s="11" t="str">
        <f t="shared" si="2"/>
        <v>B141519098</v>
      </c>
      <c r="M37" s="14" t="s">
        <v>223</v>
      </c>
      <c r="N37" s="15"/>
    </row>
    <row r="38" spans="1:14">
      <c r="A38" s="207"/>
      <c r="B38" s="208"/>
      <c r="C38" s="211"/>
      <c r="D38" s="110" t="s">
        <v>114</v>
      </c>
      <c r="E38" s="111" t="s">
        <v>115</v>
      </c>
      <c r="F38" s="112" t="s">
        <v>30</v>
      </c>
      <c r="G38" s="112" t="s">
        <v>58</v>
      </c>
      <c r="H38" s="211"/>
      <c r="I38" s="11">
        <v>417</v>
      </c>
      <c r="J38" s="13">
        <v>19</v>
      </c>
      <c r="K38" s="183">
        <v>99</v>
      </c>
      <c r="L38" s="11" t="str">
        <f t="shared" si="2"/>
        <v>B141719099</v>
      </c>
      <c r="M38" s="14" t="s">
        <v>223</v>
      </c>
      <c r="N38" s="15"/>
    </row>
    <row r="39" spans="1:14">
      <c r="A39" s="205" t="s">
        <v>14</v>
      </c>
      <c r="B39" s="208" t="s">
        <v>20</v>
      </c>
      <c r="C39" s="209" t="s">
        <v>116</v>
      </c>
      <c r="D39" s="113" t="s">
        <v>117</v>
      </c>
      <c r="E39" s="114" t="s">
        <v>118</v>
      </c>
      <c r="F39" s="115" t="s">
        <v>19</v>
      </c>
      <c r="G39" s="115" t="s">
        <v>24</v>
      </c>
      <c r="H39" s="209" t="s">
        <v>18</v>
      </c>
      <c r="I39" s="11">
        <v>413</v>
      </c>
      <c r="J39" s="13">
        <v>20</v>
      </c>
      <c r="K39" s="183">
        <v>100</v>
      </c>
      <c r="L39" s="11" t="str">
        <f t="shared" si="2"/>
        <v>B141320100</v>
      </c>
      <c r="M39" s="14" t="s">
        <v>223</v>
      </c>
      <c r="N39" s="15"/>
    </row>
    <row r="40" spans="1:14">
      <c r="A40" s="206"/>
      <c r="B40" s="208"/>
      <c r="C40" s="210"/>
      <c r="D40" s="116" t="s">
        <v>119</v>
      </c>
      <c r="E40" s="117" t="s">
        <v>120</v>
      </c>
      <c r="F40" s="118" t="s">
        <v>16</v>
      </c>
      <c r="G40" s="118" t="s">
        <v>24</v>
      </c>
      <c r="H40" s="210"/>
      <c r="I40" s="11">
        <v>415</v>
      </c>
      <c r="J40" s="13">
        <v>20</v>
      </c>
      <c r="K40" s="183">
        <v>101</v>
      </c>
      <c r="L40" s="11" t="str">
        <f t="shared" si="2"/>
        <v>B141520101</v>
      </c>
      <c r="M40" s="14" t="s">
        <v>223</v>
      </c>
      <c r="N40" s="15"/>
    </row>
    <row r="41" spans="1:14">
      <c r="A41" s="207"/>
      <c r="B41" s="208"/>
      <c r="C41" s="211"/>
      <c r="D41" s="119" t="s">
        <v>121</v>
      </c>
      <c r="E41" s="120" t="s">
        <v>122</v>
      </c>
      <c r="F41" s="121" t="s">
        <v>19</v>
      </c>
      <c r="G41" s="121" t="s">
        <v>24</v>
      </c>
      <c r="H41" s="211"/>
      <c r="I41" s="11">
        <v>417</v>
      </c>
      <c r="J41" s="13">
        <v>20</v>
      </c>
      <c r="K41" s="183">
        <v>102</v>
      </c>
      <c r="L41" s="11" t="str">
        <f t="shared" si="2"/>
        <v>B141720102</v>
      </c>
      <c r="M41" s="14" t="s">
        <v>223</v>
      </c>
      <c r="N41" s="15"/>
    </row>
    <row r="42" spans="1:14" ht="14.25" customHeight="1">
      <c r="A42" s="205" t="s">
        <v>14</v>
      </c>
      <c r="B42" s="208" t="s">
        <v>20</v>
      </c>
      <c r="C42" s="209" t="s">
        <v>225</v>
      </c>
      <c r="D42" s="122" t="s">
        <v>226</v>
      </c>
      <c r="E42" s="123" t="s">
        <v>227</v>
      </c>
      <c r="F42" s="124" t="s">
        <v>19</v>
      </c>
      <c r="G42" s="124" t="s">
        <v>58</v>
      </c>
      <c r="H42" s="209" t="s">
        <v>18</v>
      </c>
      <c r="I42" s="11">
        <v>413</v>
      </c>
      <c r="J42" s="13">
        <v>22</v>
      </c>
      <c r="K42" s="183">
        <v>112</v>
      </c>
      <c r="L42" s="11" t="str">
        <f t="shared" si="2"/>
        <v>B141322112</v>
      </c>
      <c r="M42" s="14" t="s">
        <v>223</v>
      </c>
      <c r="N42" s="15"/>
    </row>
    <row r="43" spans="1:14">
      <c r="A43" s="206"/>
      <c r="B43" s="208"/>
      <c r="C43" s="210"/>
      <c r="D43" s="125" t="s">
        <v>228</v>
      </c>
      <c r="E43" s="126" t="s">
        <v>229</v>
      </c>
      <c r="F43" s="127" t="s">
        <v>30</v>
      </c>
      <c r="G43" s="127" t="s">
        <v>58</v>
      </c>
      <c r="H43" s="210"/>
      <c r="I43" s="11">
        <v>415</v>
      </c>
      <c r="J43" s="13">
        <v>22</v>
      </c>
      <c r="K43" s="183">
        <v>113</v>
      </c>
      <c r="L43" s="11" t="str">
        <f t="shared" si="2"/>
        <v>B141522113</v>
      </c>
      <c r="M43" s="14" t="s">
        <v>223</v>
      </c>
      <c r="N43" s="15"/>
    </row>
    <row r="44" spans="1:14">
      <c r="A44" s="207"/>
      <c r="B44" s="208"/>
      <c r="C44" s="211"/>
      <c r="D44" s="125" t="s">
        <v>230</v>
      </c>
      <c r="E44" s="126" t="s">
        <v>231</v>
      </c>
      <c r="F44" s="127" t="s">
        <v>16</v>
      </c>
      <c r="G44" s="127" t="s">
        <v>24</v>
      </c>
      <c r="H44" s="211"/>
      <c r="I44" s="11">
        <v>417</v>
      </c>
      <c r="J44" s="13">
        <v>22</v>
      </c>
      <c r="K44" s="183">
        <v>114</v>
      </c>
      <c r="L44" s="11" t="str">
        <f t="shared" si="2"/>
        <v>B141722114</v>
      </c>
      <c r="M44" s="14" t="s">
        <v>223</v>
      </c>
      <c r="N44" s="15"/>
    </row>
    <row r="45" spans="1:14">
      <c r="A45" s="205" t="s">
        <v>14</v>
      </c>
      <c r="B45" s="62" t="s">
        <v>15</v>
      </c>
      <c r="C45" s="209" t="s">
        <v>123</v>
      </c>
      <c r="D45" s="128" t="s">
        <v>124</v>
      </c>
      <c r="E45" s="129" t="s">
        <v>125</v>
      </c>
      <c r="F45" s="130" t="s">
        <v>19</v>
      </c>
      <c r="G45" s="130" t="s">
        <v>104</v>
      </c>
      <c r="H45" s="209" t="s">
        <v>18</v>
      </c>
      <c r="I45" s="11">
        <v>413</v>
      </c>
      <c r="J45" s="13">
        <f t="shared" si="1"/>
        <v>23</v>
      </c>
      <c r="K45" s="183">
        <v>115</v>
      </c>
      <c r="L45" s="11" t="str">
        <f t="shared" si="2"/>
        <v>B141323115</v>
      </c>
      <c r="M45" s="14" t="s">
        <v>223</v>
      </c>
      <c r="N45" s="15"/>
    </row>
    <row r="46" spans="1:14">
      <c r="A46" s="206"/>
      <c r="B46" s="66" t="s">
        <v>20</v>
      </c>
      <c r="C46" s="210"/>
      <c r="D46" s="131" t="s">
        <v>126</v>
      </c>
      <c r="E46" s="132" t="s">
        <v>127</v>
      </c>
      <c r="F46" s="133" t="s">
        <v>19</v>
      </c>
      <c r="G46" s="133" t="s">
        <v>58</v>
      </c>
      <c r="H46" s="210"/>
      <c r="I46" s="11">
        <v>415</v>
      </c>
      <c r="J46" s="13">
        <f t="shared" si="1"/>
        <v>23</v>
      </c>
      <c r="K46" s="183">
        <v>116</v>
      </c>
      <c r="L46" s="11" t="str">
        <f t="shared" si="2"/>
        <v>B141523116</v>
      </c>
      <c r="M46" s="14" t="s">
        <v>223</v>
      </c>
      <c r="N46" s="15"/>
    </row>
    <row r="47" spans="1:14">
      <c r="A47" s="207"/>
      <c r="B47" s="66" t="s">
        <v>20</v>
      </c>
      <c r="C47" s="211"/>
      <c r="D47" s="134" t="s">
        <v>128</v>
      </c>
      <c r="E47" s="135" t="s">
        <v>129</v>
      </c>
      <c r="F47" s="136" t="s">
        <v>19</v>
      </c>
      <c r="G47" s="136" t="s">
        <v>31</v>
      </c>
      <c r="H47" s="211"/>
      <c r="I47" s="11">
        <v>417</v>
      </c>
      <c r="J47" s="13">
        <f t="shared" si="1"/>
        <v>23</v>
      </c>
      <c r="K47" s="183">
        <v>117</v>
      </c>
      <c r="L47" s="11" t="str">
        <f t="shared" si="2"/>
        <v>B141723117</v>
      </c>
      <c r="M47" s="14" t="s">
        <v>223</v>
      </c>
      <c r="N47" s="15"/>
    </row>
    <row r="48" spans="1:14">
      <c r="A48" s="205" t="s">
        <v>14</v>
      </c>
      <c r="B48" s="208" t="s">
        <v>20</v>
      </c>
      <c r="C48" s="209" t="s">
        <v>130</v>
      </c>
      <c r="D48" s="137" t="s">
        <v>131</v>
      </c>
      <c r="E48" s="138" t="s">
        <v>132</v>
      </c>
      <c r="F48" s="139" t="s">
        <v>19</v>
      </c>
      <c r="G48" s="139" t="s">
        <v>58</v>
      </c>
      <c r="H48" s="209" t="s">
        <v>18</v>
      </c>
      <c r="I48" s="11">
        <v>413</v>
      </c>
      <c r="J48" s="13">
        <v>25</v>
      </c>
      <c r="K48" s="183">
        <v>121</v>
      </c>
      <c r="L48" s="11" t="str">
        <f t="shared" si="2"/>
        <v>B141325121</v>
      </c>
      <c r="M48" s="14" t="s">
        <v>223</v>
      </c>
      <c r="N48" s="15"/>
    </row>
    <row r="49" spans="1:14">
      <c r="A49" s="206"/>
      <c r="B49" s="208"/>
      <c r="C49" s="210"/>
      <c r="D49" s="140" t="s">
        <v>133</v>
      </c>
      <c r="E49" s="141" t="s">
        <v>134</v>
      </c>
      <c r="F49" s="142" t="s">
        <v>19</v>
      </c>
      <c r="G49" s="142" t="s">
        <v>24</v>
      </c>
      <c r="H49" s="210"/>
      <c r="I49" s="11">
        <v>415</v>
      </c>
      <c r="J49" s="13">
        <v>25</v>
      </c>
      <c r="K49" s="183">
        <v>122</v>
      </c>
      <c r="L49" s="11" t="str">
        <f t="shared" si="2"/>
        <v>B141525122</v>
      </c>
      <c r="M49" s="14" t="s">
        <v>223</v>
      </c>
      <c r="N49" s="15"/>
    </row>
    <row r="50" spans="1:14">
      <c r="A50" s="207"/>
      <c r="B50" s="208"/>
      <c r="C50" s="211"/>
      <c r="D50" s="140" t="s">
        <v>135</v>
      </c>
      <c r="E50" s="141" t="s">
        <v>136</v>
      </c>
      <c r="F50" s="142" t="s">
        <v>19</v>
      </c>
      <c r="G50" s="142" t="s">
        <v>58</v>
      </c>
      <c r="H50" s="211"/>
      <c r="I50" s="11">
        <v>417</v>
      </c>
      <c r="J50" s="13">
        <v>25</v>
      </c>
      <c r="K50" s="183">
        <v>123</v>
      </c>
      <c r="L50" s="11" t="str">
        <f t="shared" si="2"/>
        <v>B141725123</v>
      </c>
      <c r="M50" s="14" t="s">
        <v>223</v>
      </c>
      <c r="N50" s="15"/>
    </row>
    <row r="51" spans="1:14">
      <c r="A51" s="205" t="s">
        <v>14</v>
      </c>
      <c r="B51" s="208" t="s">
        <v>20</v>
      </c>
      <c r="C51" s="209" t="s">
        <v>137</v>
      </c>
      <c r="D51" s="143" t="s">
        <v>138</v>
      </c>
      <c r="E51" s="144" t="s">
        <v>139</v>
      </c>
      <c r="F51" s="145" t="s">
        <v>19</v>
      </c>
      <c r="G51" s="145" t="s">
        <v>140</v>
      </c>
      <c r="H51" s="209" t="s">
        <v>18</v>
      </c>
      <c r="I51" s="11">
        <v>413</v>
      </c>
      <c r="J51" s="13">
        <v>27</v>
      </c>
      <c r="K51" s="183">
        <v>127</v>
      </c>
      <c r="L51" s="11" t="str">
        <f t="shared" si="2"/>
        <v>B141327127</v>
      </c>
      <c r="M51" s="14" t="s">
        <v>223</v>
      </c>
      <c r="N51" s="15"/>
    </row>
    <row r="52" spans="1:14">
      <c r="A52" s="206"/>
      <c r="B52" s="208"/>
      <c r="C52" s="210"/>
      <c r="D52" s="146" t="s">
        <v>141</v>
      </c>
      <c r="E52" s="147" t="s">
        <v>142</v>
      </c>
      <c r="F52" s="148" t="s">
        <v>19</v>
      </c>
      <c r="G52" s="148" t="s">
        <v>140</v>
      </c>
      <c r="H52" s="210"/>
      <c r="I52" s="11">
        <v>415</v>
      </c>
      <c r="J52" s="13">
        <v>27</v>
      </c>
      <c r="K52" s="183">
        <v>128</v>
      </c>
      <c r="L52" s="11" t="str">
        <f t="shared" si="2"/>
        <v>B141527128</v>
      </c>
      <c r="M52" s="14" t="s">
        <v>223</v>
      </c>
      <c r="N52" s="15"/>
    </row>
    <row r="53" spans="1:14">
      <c r="A53" s="207"/>
      <c r="B53" s="208"/>
      <c r="C53" s="211"/>
      <c r="D53" s="146" t="s">
        <v>143</v>
      </c>
      <c r="E53" s="147" t="s">
        <v>144</v>
      </c>
      <c r="F53" s="148" t="s">
        <v>19</v>
      </c>
      <c r="G53" s="148" t="s">
        <v>140</v>
      </c>
      <c r="H53" s="211"/>
      <c r="I53" s="11">
        <v>417</v>
      </c>
      <c r="J53" s="13">
        <v>27</v>
      </c>
      <c r="K53" s="183">
        <v>129</v>
      </c>
      <c r="L53" s="11" t="str">
        <f t="shared" si="2"/>
        <v>B141727129</v>
      </c>
      <c r="M53" s="14" t="s">
        <v>223</v>
      </c>
      <c r="N53" s="15"/>
    </row>
    <row r="54" spans="1:14">
      <c r="A54" s="205" t="s">
        <v>14</v>
      </c>
      <c r="B54" s="208" t="s">
        <v>32</v>
      </c>
      <c r="C54" s="209" t="s">
        <v>145</v>
      </c>
      <c r="D54" s="149" t="s">
        <v>146</v>
      </c>
      <c r="E54" s="150" t="s">
        <v>147</v>
      </c>
      <c r="F54" s="151" t="s">
        <v>19</v>
      </c>
      <c r="G54" s="151" t="s">
        <v>54</v>
      </c>
      <c r="H54" s="209" t="s">
        <v>18</v>
      </c>
      <c r="I54" s="11">
        <v>413</v>
      </c>
      <c r="J54" s="13">
        <v>29</v>
      </c>
      <c r="K54" s="183">
        <v>130</v>
      </c>
      <c r="L54" s="11" t="str">
        <f t="shared" si="2"/>
        <v>B141329130</v>
      </c>
      <c r="M54" s="14" t="s">
        <v>223</v>
      </c>
      <c r="N54" s="15"/>
    </row>
    <row r="55" spans="1:14">
      <c r="A55" s="206"/>
      <c r="B55" s="208"/>
      <c r="C55" s="210"/>
      <c r="D55" s="149" t="s">
        <v>148</v>
      </c>
      <c r="E55" s="150" t="s">
        <v>149</v>
      </c>
      <c r="F55" s="151" t="s">
        <v>19</v>
      </c>
      <c r="G55" s="151" t="s">
        <v>54</v>
      </c>
      <c r="H55" s="210"/>
      <c r="I55" s="11">
        <v>415</v>
      </c>
      <c r="J55" s="13">
        <v>29</v>
      </c>
      <c r="K55" s="183">
        <v>131</v>
      </c>
      <c r="L55" s="11" t="str">
        <f t="shared" si="2"/>
        <v>B141529131</v>
      </c>
      <c r="M55" s="14" t="s">
        <v>223</v>
      </c>
      <c r="N55" s="15"/>
    </row>
    <row r="56" spans="1:14">
      <c r="A56" s="207"/>
      <c r="B56" s="208"/>
      <c r="C56" s="211"/>
      <c r="D56" s="149" t="s">
        <v>150</v>
      </c>
      <c r="E56" s="150" t="s">
        <v>151</v>
      </c>
      <c r="F56" s="151" t="s">
        <v>19</v>
      </c>
      <c r="G56" s="151" t="s">
        <v>54</v>
      </c>
      <c r="H56" s="211"/>
      <c r="I56" s="11">
        <v>417</v>
      </c>
      <c r="J56" s="13">
        <v>29</v>
      </c>
      <c r="K56" s="183">
        <v>132</v>
      </c>
      <c r="L56" s="11" t="str">
        <f t="shared" si="2"/>
        <v>B141729132</v>
      </c>
      <c r="M56" s="14" t="s">
        <v>223</v>
      </c>
      <c r="N56" s="15"/>
    </row>
    <row r="57" spans="1:14">
      <c r="A57" s="205" t="s">
        <v>14</v>
      </c>
      <c r="B57" s="208" t="s">
        <v>32</v>
      </c>
      <c r="C57" s="209" t="s">
        <v>232</v>
      </c>
      <c r="D57" s="152" t="s">
        <v>233</v>
      </c>
      <c r="E57" s="153" t="s">
        <v>234</v>
      </c>
      <c r="F57" s="154" t="s">
        <v>19</v>
      </c>
      <c r="G57" s="154" t="s">
        <v>54</v>
      </c>
      <c r="H57" s="209" t="s">
        <v>18</v>
      </c>
      <c r="I57" s="11">
        <v>413</v>
      </c>
      <c r="J57" s="13">
        <v>30</v>
      </c>
      <c r="K57" s="183">
        <v>136</v>
      </c>
      <c r="L57" s="11" t="str">
        <f t="shared" si="2"/>
        <v>B141330136</v>
      </c>
      <c r="M57" s="14" t="s">
        <v>223</v>
      </c>
      <c r="N57" s="15"/>
    </row>
    <row r="58" spans="1:14">
      <c r="A58" s="206"/>
      <c r="B58" s="208"/>
      <c r="C58" s="210"/>
      <c r="D58" s="155" t="s">
        <v>235</v>
      </c>
      <c r="E58" s="156" t="s">
        <v>236</v>
      </c>
      <c r="F58" s="157" t="s">
        <v>19</v>
      </c>
      <c r="G58" s="157" t="s">
        <v>54</v>
      </c>
      <c r="H58" s="210"/>
      <c r="I58" s="11">
        <v>415</v>
      </c>
      <c r="J58" s="13">
        <v>30</v>
      </c>
      <c r="K58" s="183">
        <v>137</v>
      </c>
      <c r="L58" s="11" t="str">
        <f t="shared" si="2"/>
        <v>B141530137</v>
      </c>
      <c r="M58" s="14" t="s">
        <v>223</v>
      </c>
      <c r="N58" s="15"/>
    </row>
    <row r="59" spans="1:14">
      <c r="A59" s="207"/>
      <c r="B59" s="208"/>
      <c r="C59" s="211"/>
      <c r="D59" s="155" t="s">
        <v>237</v>
      </c>
      <c r="E59" s="156" t="s">
        <v>238</v>
      </c>
      <c r="F59" s="157" t="s">
        <v>19</v>
      </c>
      <c r="G59" s="157" t="s">
        <v>54</v>
      </c>
      <c r="H59" s="211"/>
      <c r="I59" s="11">
        <v>417</v>
      </c>
      <c r="J59" s="13">
        <v>30</v>
      </c>
      <c r="K59" s="183">
        <v>138</v>
      </c>
      <c r="L59" s="11" t="str">
        <f t="shared" si="2"/>
        <v>B141730138</v>
      </c>
      <c r="M59" s="14" t="s">
        <v>223</v>
      </c>
      <c r="N59" s="15"/>
    </row>
    <row r="60" spans="1:14">
      <c r="A60" s="205" t="s">
        <v>14</v>
      </c>
      <c r="B60" s="208" t="s">
        <v>32</v>
      </c>
      <c r="C60" s="209" t="s">
        <v>152</v>
      </c>
      <c r="D60" s="158" t="s">
        <v>153</v>
      </c>
      <c r="E60" s="159" t="s">
        <v>154</v>
      </c>
      <c r="F60" s="160" t="s">
        <v>30</v>
      </c>
      <c r="G60" s="160" t="s">
        <v>33</v>
      </c>
      <c r="H60" s="209" t="s">
        <v>18</v>
      </c>
      <c r="I60" s="11">
        <v>413</v>
      </c>
      <c r="J60" s="13">
        <v>32</v>
      </c>
      <c r="K60" s="183">
        <v>142</v>
      </c>
      <c r="L60" s="11" t="str">
        <f t="shared" si="2"/>
        <v>B141332142</v>
      </c>
      <c r="M60" s="14" t="s">
        <v>223</v>
      </c>
      <c r="N60" s="15"/>
    </row>
    <row r="61" spans="1:14">
      <c r="A61" s="206"/>
      <c r="B61" s="208"/>
      <c r="C61" s="210"/>
      <c r="D61" s="161" t="s">
        <v>155</v>
      </c>
      <c r="E61" s="162" t="s">
        <v>156</v>
      </c>
      <c r="F61" s="163" t="s">
        <v>30</v>
      </c>
      <c r="G61" s="163" t="s">
        <v>37</v>
      </c>
      <c r="H61" s="210"/>
      <c r="I61" s="11">
        <v>415</v>
      </c>
      <c r="J61" s="13">
        <v>32</v>
      </c>
      <c r="K61" s="183">
        <v>143</v>
      </c>
      <c r="L61" s="11" t="str">
        <f t="shared" si="2"/>
        <v>B141532143</v>
      </c>
      <c r="M61" s="14" t="s">
        <v>223</v>
      </c>
      <c r="N61" s="15"/>
    </row>
    <row r="62" spans="1:14">
      <c r="A62" s="207"/>
      <c r="B62" s="208"/>
      <c r="C62" s="211"/>
      <c r="D62" s="161" t="s">
        <v>157</v>
      </c>
      <c r="E62" s="162" t="s">
        <v>158</v>
      </c>
      <c r="F62" s="163" t="s">
        <v>30</v>
      </c>
      <c r="G62" s="163" t="s">
        <v>33</v>
      </c>
      <c r="H62" s="211"/>
      <c r="I62" s="11">
        <v>417</v>
      </c>
      <c r="J62" s="13">
        <v>32</v>
      </c>
      <c r="K62" s="183">
        <v>144</v>
      </c>
      <c r="L62" s="11" t="str">
        <f t="shared" ref="L62:L92" si="3">CONCATENATE($H$3,I62,TEXT(J62,"00"),TEXT(K62,"000"))</f>
        <v>B141732144</v>
      </c>
      <c r="M62" s="14" t="s">
        <v>223</v>
      </c>
      <c r="N62" s="15"/>
    </row>
    <row r="63" spans="1:14">
      <c r="A63" s="205" t="s">
        <v>14</v>
      </c>
      <c r="B63" s="208" t="s">
        <v>20</v>
      </c>
      <c r="C63" s="209" t="s">
        <v>239</v>
      </c>
      <c r="D63" s="164" t="s">
        <v>240</v>
      </c>
      <c r="E63" s="165" t="s">
        <v>241</v>
      </c>
      <c r="F63" s="166" t="s">
        <v>16</v>
      </c>
      <c r="G63" s="166" t="s">
        <v>24</v>
      </c>
      <c r="H63" s="209" t="s">
        <v>18</v>
      </c>
      <c r="I63" s="11">
        <v>413</v>
      </c>
      <c r="J63" s="13">
        <v>33</v>
      </c>
      <c r="K63" s="183">
        <v>145</v>
      </c>
      <c r="L63" s="11" t="str">
        <f t="shared" si="3"/>
        <v>B141333145</v>
      </c>
      <c r="M63" s="14" t="s">
        <v>223</v>
      </c>
      <c r="N63" s="15"/>
    </row>
    <row r="64" spans="1:14">
      <c r="A64" s="206"/>
      <c r="B64" s="208"/>
      <c r="C64" s="210"/>
      <c r="D64" s="167" t="s">
        <v>242</v>
      </c>
      <c r="E64" s="168" t="s">
        <v>243</v>
      </c>
      <c r="F64" s="169" t="s">
        <v>16</v>
      </c>
      <c r="G64" s="169" t="s">
        <v>24</v>
      </c>
      <c r="H64" s="210"/>
      <c r="I64" s="11">
        <v>415</v>
      </c>
      <c r="J64" s="13">
        <v>33</v>
      </c>
      <c r="K64" s="183">
        <v>146</v>
      </c>
      <c r="L64" s="11" t="str">
        <f t="shared" si="3"/>
        <v>B141533146</v>
      </c>
      <c r="M64" s="14" t="s">
        <v>223</v>
      </c>
      <c r="N64" s="15"/>
    </row>
    <row r="65" spans="1:14">
      <c r="A65" s="207"/>
      <c r="B65" s="208"/>
      <c r="C65" s="211"/>
      <c r="D65" s="167" t="s">
        <v>244</v>
      </c>
      <c r="E65" s="168" t="s">
        <v>245</v>
      </c>
      <c r="F65" s="169" t="s">
        <v>16</v>
      </c>
      <c r="G65" s="169" t="s">
        <v>24</v>
      </c>
      <c r="H65" s="211"/>
      <c r="I65" s="11">
        <v>417</v>
      </c>
      <c r="J65" s="13">
        <v>33</v>
      </c>
      <c r="K65" s="183">
        <v>147</v>
      </c>
      <c r="L65" s="11" t="str">
        <f t="shared" si="3"/>
        <v>B141733147</v>
      </c>
      <c r="M65" s="14" t="s">
        <v>223</v>
      </c>
      <c r="N65" s="15"/>
    </row>
    <row r="66" spans="1:14">
      <c r="A66" s="205" t="s">
        <v>14</v>
      </c>
      <c r="B66" s="170" t="s">
        <v>59</v>
      </c>
      <c r="C66" s="209" t="s">
        <v>159</v>
      </c>
      <c r="D66" s="171" t="s">
        <v>160</v>
      </c>
      <c r="E66" s="172" t="s">
        <v>161</v>
      </c>
      <c r="F66" s="173" t="s">
        <v>30</v>
      </c>
      <c r="G66" s="173" t="s">
        <v>33</v>
      </c>
      <c r="H66" s="209" t="s">
        <v>18</v>
      </c>
      <c r="I66" s="11">
        <v>413</v>
      </c>
      <c r="J66" s="13">
        <v>35</v>
      </c>
      <c r="K66" s="183">
        <v>148</v>
      </c>
      <c r="L66" s="11" t="str">
        <f t="shared" si="3"/>
        <v>B141335148</v>
      </c>
      <c r="M66" s="14" t="s">
        <v>223</v>
      </c>
      <c r="N66" s="15"/>
    </row>
    <row r="67" spans="1:14">
      <c r="A67" s="206"/>
      <c r="B67" s="170" t="s">
        <v>59</v>
      </c>
      <c r="C67" s="210"/>
      <c r="D67" s="174" t="s">
        <v>162</v>
      </c>
      <c r="E67" s="175" t="s">
        <v>163</v>
      </c>
      <c r="F67" s="176" t="s">
        <v>30</v>
      </c>
      <c r="G67" s="176" t="s">
        <v>33</v>
      </c>
      <c r="H67" s="210"/>
      <c r="I67" s="11">
        <v>415</v>
      </c>
      <c r="J67" s="13">
        <v>35</v>
      </c>
      <c r="K67" s="183">
        <v>149</v>
      </c>
      <c r="L67" s="11" t="str">
        <f t="shared" si="3"/>
        <v>B141535149</v>
      </c>
      <c r="M67" s="14" t="s">
        <v>223</v>
      </c>
      <c r="N67" s="15"/>
    </row>
    <row r="68" spans="1:14">
      <c r="A68" s="207"/>
      <c r="B68" s="66" t="s">
        <v>20</v>
      </c>
      <c r="C68" s="211"/>
      <c r="D68" s="174" t="s">
        <v>164</v>
      </c>
      <c r="E68" s="175" t="s">
        <v>165</v>
      </c>
      <c r="F68" s="176" t="s">
        <v>30</v>
      </c>
      <c r="G68" s="176" t="s">
        <v>27</v>
      </c>
      <c r="H68" s="211"/>
      <c r="I68" s="11">
        <v>417</v>
      </c>
      <c r="J68" s="13">
        <v>35</v>
      </c>
      <c r="K68" s="183">
        <v>150</v>
      </c>
      <c r="L68" s="11" t="str">
        <f t="shared" si="3"/>
        <v>B141735150</v>
      </c>
      <c r="M68" s="14" t="s">
        <v>223</v>
      </c>
      <c r="N68" s="15"/>
    </row>
    <row r="69" spans="1:14">
      <c r="A69" s="205" t="s">
        <v>14</v>
      </c>
      <c r="B69" s="208" t="s">
        <v>15</v>
      </c>
      <c r="C69" s="209" t="s">
        <v>246</v>
      </c>
      <c r="D69" s="177" t="s">
        <v>247</v>
      </c>
      <c r="E69" s="178" t="s">
        <v>248</v>
      </c>
      <c r="F69" s="179" t="s">
        <v>16</v>
      </c>
      <c r="G69" s="179" t="s">
        <v>249</v>
      </c>
      <c r="H69" s="209" t="s">
        <v>18</v>
      </c>
      <c r="I69" s="11">
        <v>413</v>
      </c>
      <c r="J69" s="13">
        <f t="shared" si="1"/>
        <v>36</v>
      </c>
      <c r="K69" s="183">
        <v>157</v>
      </c>
      <c r="L69" s="11" t="str">
        <f t="shared" si="3"/>
        <v>B141336157</v>
      </c>
      <c r="M69" s="14" t="s">
        <v>223</v>
      </c>
      <c r="N69" s="15"/>
    </row>
    <row r="70" spans="1:14">
      <c r="A70" s="206"/>
      <c r="B70" s="208"/>
      <c r="C70" s="210"/>
      <c r="D70" s="180" t="s">
        <v>250</v>
      </c>
      <c r="E70" s="181" t="s">
        <v>251</v>
      </c>
      <c r="F70" s="182" t="s">
        <v>16</v>
      </c>
      <c r="G70" s="182" t="s">
        <v>249</v>
      </c>
      <c r="H70" s="210"/>
      <c r="I70" s="11">
        <v>415</v>
      </c>
      <c r="J70" s="13">
        <f t="shared" si="1"/>
        <v>36</v>
      </c>
      <c r="K70" s="183">
        <v>158</v>
      </c>
      <c r="L70" s="11" t="str">
        <f t="shared" si="3"/>
        <v>B141536158</v>
      </c>
      <c r="M70" s="14" t="s">
        <v>223</v>
      </c>
      <c r="N70" s="15"/>
    </row>
    <row r="71" spans="1:14">
      <c r="A71" s="207"/>
      <c r="B71" s="208"/>
      <c r="C71" s="211"/>
      <c r="D71" s="180" t="s">
        <v>252</v>
      </c>
      <c r="E71" s="181" t="s">
        <v>253</v>
      </c>
      <c r="F71" s="182" t="s">
        <v>16</v>
      </c>
      <c r="G71" s="182" t="s">
        <v>104</v>
      </c>
      <c r="H71" s="211"/>
      <c r="I71" s="11">
        <v>417</v>
      </c>
      <c r="J71" s="13">
        <f t="shared" ref="J71" si="4">J68+1</f>
        <v>36</v>
      </c>
      <c r="K71" s="183">
        <v>159</v>
      </c>
      <c r="L71" s="11" t="str">
        <f t="shared" si="3"/>
        <v>B141736159</v>
      </c>
      <c r="M71" s="14" t="s">
        <v>223</v>
      </c>
      <c r="N71" s="15"/>
    </row>
    <row r="72" spans="1:14">
      <c r="A72" s="191" t="s">
        <v>166</v>
      </c>
      <c r="B72" s="212" t="s">
        <v>167</v>
      </c>
      <c r="C72" s="201" t="s">
        <v>168</v>
      </c>
      <c r="D72" s="19" t="s">
        <v>169</v>
      </c>
      <c r="E72" s="19" t="s">
        <v>170</v>
      </c>
      <c r="F72" s="19" t="s">
        <v>19</v>
      </c>
      <c r="G72" s="19" t="s">
        <v>31</v>
      </c>
      <c r="H72" s="196" t="s">
        <v>171</v>
      </c>
      <c r="I72" s="11">
        <v>413</v>
      </c>
      <c r="J72" s="13">
        <v>38</v>
      </c>
      <c r="K72" s="12">
        <v>166</v>
      </c>
      <c r="L72" s="11" t="str">
        <f t="shared" si="3"/>
        <v>B141338166</v>
      </c>
      <c r="M72" s="14" t="s">
        <v>223</v>
      </c>
      <c r="N72" s="15"/>
    </row>
    <row r="73" spans="1:14">
      <c r="A73" s="192"/>
      <c r="B73" s="194"/>
      <c r="C73" s="201"/>
      <c r="D73" s="20" t="s">
        <v>172</v>
      </c>
      <c r="E73" s="20" t="s">
        <v>173</v>
      </c>
      <c r="F73" s="20" t="s">
        <v>19</v>
      </c>
      <c r="G73" s="20" t="s">
        <v>31</v>
      </c>
      <c r="H73" s="196"/>
      <c r="I73" s="11">
        <v>415</v>
      </c>
      <c r="J73" s="13">
        <v>38</v>
      </c>
      <c r="K73" s="12">
        <v>167</v>
      </c>
      <c r="L73" s="11" t="str">
        <f t="shared" si="3"/>
        <v>B141538167</v>
      </c>
      <c r="M73" s="14" t="s">
        <v>223</v>
      </c>
      <c r="N73" s="15"/>
    </row>
    <row r="74" spans="1:14">
      <c r="A74" s="192"/>
      <c r="B74" s="195"/>
      <c r="C74" s="201"/>
      <c r="D74" s="20" t="s">
        <v>174</v>
      </c>
      <c r="E74" s="20">
        <v>16550618069</v>
      </c>
      <c r="F74" s="20" t="s">
        <v>19</v>
      </c>
      <c r="G74" s="20" t="s">
        <v>31</v>
      </c>
      <c r="H74" s="196"/>
      <c r="I74" s="11">
        <v>417</v>
      </c>
      <c r="J74" s="13">
        <v>38</v>
      </c>
      <c r="K74" s="12">
        <v>168</v>
      </c>
      <c r="L74" s="11" t="str">
        <f t="shared" si="3"/>
        <v>B141738168</v>
      </c>
      <c r="M74" s="14" t="s">
        <v>223</v>
      </c>
      <c r="N74" s="15"/>
    </row>
    <row r="75" spans="1:14">
      <c r="A75" s="191" t="s">
        <v>175</v>
      </c>
      <c r="B75" s="193" t="s">
        <v>176</v>
      </c>
      <c r="C75" s="196" t="s">
        <v>177</v>
      </c>
      <c r="D75" s="21" t="s">
        <v>178</v>
      </c>
      <c r="E75" s="21" t="s">
        <v>179</v>
      </c>
      <c r="F75" s="21" t="s">
        <v>19</v>
      </c>
      <c r="G75" s="21" t="s">
        <v>31</v>
      </c>
      <c r="H75" s="196" t="s">
        <v>171</v>
      </c>
      <c r="I75" s="11">
        <v>413</v>
      </c>
      <c r="J75" s="13">
        <v>40</v>
      </c>
      <c r="K75" s="12">
        <v>169</v>
      </c>
      <c r="L75" s="11" t="str">
        <f t="shared" si="3"/>
        <v>B141340169</v>
      </c>
      <c r="M75" s="14" t="s">
        <v>223</v>
      </c>
      <c r="N75" s="15"/>
    </row>
    <row r="76" spans="1:14">
      <c r="A76" s="192"/>
      <c r="B76" s="194"/>
      <c r="C76" s="201"/>
      <c r="D76" s="22" t="s">
        <v>180</v>
      </c>
      <c r="E76" s="22" t="s">
        <v>181</v>
      </c>
      <c r="F76" s="22" t="s">
        <v>19</v>
      </c>
      <c r="G76" s="22" t="s">
        <v>31</v>
      </c>
      <c r="H76" s="196"/>
      <c r="I76" s="11">
        <v>415</v>
      </c>
      <c r="J76" s="13">
        <v>40</v>
      </c>
      <c r="K76" s="12">
        <v>170</v>
      </c>
      <c r="L76" s="11" t="str">
        <f t="shared" si="3"/>
        <v>B141540170</v>
      </c>
      <c r="M76" s="14" t="s">
        <v>223</v>
      </c>
      <c r="N76" s="15"/>
    </row>
    <row r="77" spans="1:14">
      <c r="A77" s="192"/>
      <c r="B77" s="195"/>
      <c r="C77" s="201"/>
      <c r="D77" s="22" t="s">
        <v>182</v>
      </c>
      <c r="E77" s="22" t="s">
        <v>183</v>
      </c>
      <c r="F77" s="22" t="s">
        <v>19</v>
      </c>
      <c r="G77" s="22" t="s">
        <v>31</v>
      </c>
      <c r="H77" s="196"/>
      <c r="I77" s="11">
        <v>417</v>
      </c>
      <c r="J77" s="13">
        <v>40</v>
      </c>
      <c r="K77" s="12">
        <v>171</v>
      </c>
      <c r="L77" s="11" t="str">
        <f t="shared" si="3"/>
        <v>B141740171</v>
      </c>
      <c r="M77" s="14" t="s">
        <v>223</v>
      </c>
      <c r="N77" s="15"/>
    </row>
    <row r="78" spans="1:14">
      <c r="A78" s="191" t="s">
        <v>175</v>
      </c>
      <c r="B78" s="193" t="s">
        <v>176</v>
      </c>
      <c r="C78" s="196" t="s">
        <v>184</v>
      </c>
      <c r="D78" s="23" t="s">
        <v>185</v>
      </c>
      <c r="E78" s="23" t="s">
        <v>186</v>
      </c>
      <c r="F78" s="23" t="s">
        <v>19</v>
      </c>
      <c r="G78" s="23" t="s">
        <v>31</v>
      </c>
      <c r="H78" s="196" t="s">
        <v>18</v>
      </c>
      <c r="I78" s="11">
        <v>413</v>
      </c>
      <c r="J78" s="13">
        <v>42</v>
      </c>
      <c r="K78" s="12">
        <v>172</v>
      </c>
      <c r="L78" s="11" t="str">
        <f t="shared" si="3"/>
        <v>B141342172</v>
      </c>
      <c r="M78" s="14" t="s">
        <v>223</v>
      </c>
      <c r="N78" s="15"/>
    </row>
    <row r="79" spans="1:14">
      <c r="A79" s="192"/>
      <c r="B79" s="194"/>
      <c r="C79" s="201"/>
      <c r="D79" s="23" t="s">
        <v>187</v>
      </c>
      <c r="E79" s="23" t="s">
        <v>188</v>
      </c>
      <c r="F79" s="23" t="s">
        <v>19</v>
      </c>
      <c r="G79" s="23" t="s">
        <v>31</v>
      </c>
      <c r="H79" s="196"/>
      <c r="I79" s="11">
        <v>415</v>
      </c>
      <c r="J79" s="13">
        <v>42</v>
      </c>
      <c r="K79" s="12">
        <v>173</v>
      </c>
      <c r="L79" s="11" t="str">
        <f t="shared" si="3"/>
        <v>B141542173</v>
      </c>
      <c r="M79" s="14" t="s">
        <v>223</v>
      </c>
      <c r="N79" s="15"/>
    </row>
    <row r="80" spans="1:14">
      <c r="A80" s="192"/>
      <c r="B80" s="195"/>
      <c r="C80" s="201"/>
      <c r="D80" s="23" t="s">
        <v>189</v>
      </c>
      <c r="E80" s="23" t="s">
        <v>190</v>
      </c>
      <c r="F80" s="23" t="s">
        <v>19</v>
      </c>
      <c r="G80" s="23" t="s">
        <v>31</v>
      </c>
      <c r="H80" s="196"/>
      <c r="I80" s="11">
        <v>417</v>
      </c>
      <c r="J80" s="13">
        <v>42</v>
      </c>
      <c r="K80" s="12">
        <v>174</v>
      </c>
      <c r="L80" s="11" t="str">
        <f t="shared" si="3"/>
        <v>B141742174</v>
      </c>
      <c r="M80" s="14" t="s">
        <v>223</v>
      </c>
      <c r="N80" s="15"/>
    </row>
    <row r="81" spans="1:14">
      <c r="A81" s="203" t="s">
        <v>191</v>
      </c>
      <c r="B81" s="200" t="s">
        <v>15</v>
      </c>
      <c r="C81" s="200" t="s">
        <v>192</v>
      </c>
      <c r="D81" s="24" t="s">
        <v>193</v>
      </c>
      <c r="E81" s="25" t="s">
        <v>194</v>
      </c>
      <c r="F81" s="25" t="s">
        <v>30</v>
      </c>
      <c r="G81" s="24" t="s">
        <v>104</v>
      </c>
      <c r="H81" s="196" t="s">
        <v>18</v>
      </c>
      <c r="I81" s="11">
        <v>413</v>
      </c>
      <c r="J81" s="13">
        <v>43</v>
      </c>
      <c r="K81" s="12">
        <v>175</v>
      </c>
      <c r="L81" s="11" t="str">
        <f t="shared" si="3"/>
        <v>B141343175</v>
      </c>
      <c r="M81" s="14" t="s">
        <v>223</v>
      </c>
      <c r="N81" s="15"/>
    </row>
    <row r="82" spans="1:14">
      <c r="A82" s="203"/>
      <c r="B82" s="200"/>
      <c r="C82" s="200"/>
      <c r="D82" s="24" t="s">
        <v>195</v>
      </c>
      <c r="E82" s="25" t="s">
        <v>196</v>
      </c>
      <c r="F82" s="25" t="s">
        <v>30</v>
      </c>
      <c r="G82" s="24" t="s">
        <v>104</v>
      </c>
      <c r="H82" s="196"/>
      <c r="I82" s="11">
        <v>415</v>
      </c>
      <c r="J82" s="13">
        <v>43</v>
      </c>
      <c r="K82" s="12">
        <v>176</v>
      </c>
      <c r="L82" s="11" t="str">
        <f t="shared" si="3"/>
        <v>B141543176</v>
      </c>
      <c r="M82" s="14" t="s">
        <v>223</v>
      </c>
      <c r="N82" s="15"/>
    </row>
    <row r="83" spans="1:14">
      <c r="A83" s="203"/>
      <c r="B83" s="200"/>
      <c r="C83" s="200"/>
      <c r="D83" s="24" t="s">
        <v>197</v>
      </c>
      <c r="E83" s="25" t="s">
        <v>198</v>
      </c>
      <c r="F83" s="25" t="s">
        <v>30</v>
      </c>
      <c r="G83" s="24" t="s">
        <v>57</v>
      </c>
      <c r="H83" s="196"/>
      <c r="I83" s="11">
        <v>417</v>
      </c>
      <c r="J83" s="13">
        <v>43</v>
      </c>
      <c r="K83" s="12">
        <v>177</v>
      </c>
      <c r="L83" s="11" t="str">
        <f t="shared" si="3"/>
        <v>B141743177</v>
      </c>
      <c r="M83" s="14" t="s">
        <v>223</v>
      </c>
      <c r="N83" s="15"/>
    </row>
    <row r="84" spans="1:14">
      <c r="A84" s="204" t="s">
        <v>191</v>
      </c>
      <c r="B84" s="199" t="s">
        <v>104</v>
      </c>
      <c r="C84" s="199" t="s">
        <v>199</v>
      </c>
      <c r="D84" s="26" t="s">
        <v>200</v>
      </c>
      <c r="E84" s="27" t="s">
        <v>201</v>
      </c>
      <c r="F84" s="27" t="s">
        <v>30</v>
      </c>
      <c r="G84" s="26" t="s">
        <v>57</v>
      </c>
      <c r="H84" s="196" t="s">
        <v>18</v>
      </c>
      <c r="I84" s="11">
        <v>413</v>
      </c>
      <c r="J84" s="13">
        <v>45</v>
      </c>
      <c r="K84" s="12">
        <v>178</v>
      </c>
      <c r="L84" s="11" t="str">
        <f t="shared" si="3"/>
        <v>B141345178</v>
      </c>
      <c r="M84" s="14" t="s">
        <v>223</v>
      </c>
      <c r="N84" s="15"/>
    </row>
    <row r="85" spans="1:14">
      <c r="A85" s="204"/>
      <c r="B85" s="199"/>
      <c r="C85" s="199"/>
      <c r="D85" s="26" t="s">
        <v>202</v>
      </c>
      <c r="E85" s="27" t="s">
        <v>203</v>
      </c>
      <c r="F85" s="27" t="s">
        <v>204</v>
      </c>
      <c r="G85" s="26" t="s">
        <v>57</v>
      </c>
      <c r="H85" s="196"/>
      <c r="I85" s="11">
        <v>415</v>
      </c>
      <c r="J85" s="13">
        <v>45</v>
      </c>
      <c r="K85" s="12">
        <v>179</v>
      </c>
      <c r="L85" s="11" t="str">
        <f t="shared" si="3"/>
        <v>B141545179</v>
      </c>
      <c r="M85" s="14" t="s">
        <v>223</v>
      </c>
      <c r="N85" s="15"/>
    </row>
    <row r="86" spans="1:14">
      <c r="A86" s="204"/>
      <c r="B86" s="199"/>
      <c r="C86" s="199"/>
      <c r="D86" s="26" t="s">
        <v>205</v>
      </c>
      <c r="E86" s="27" t="s">
        <v>206</v>
      </c>
      <c r="F86" s="27" t="s">
        <v>16</v>
      </c>
      <c r="G86" s="26" t="s">
        <v>57</v>
      </c>
      <c r="H86" s="196"/>
      <c r="I86" s="11">
        <v>417</v>
      </c>
      <c r="J86" s="13">
        <v>45</v>
      </c>
      <c r="K86" s="12">
        <v>180</v>
      </c>
      <c r="L86" s="11" t="str">
        <f t="shared" si="3"/>
        <v>B141745180</v>
      </c>
      <c r="M86" s="14" t="s">
        <v>223</v>
      </c>
      <c r="N86" s="15"/>
    </row>
    <row r="87" spans="1:14">
      <c r="A87" s="202" t="s">
        <v>207</v>
      </c>
      <c r="B87" s="198" t="s">
        <v>208</v>
      </c>
      <c r="C87" s="198" t="s">
        <v>209</v>
      </c>
      <c r="D87" s="28" t="s">
        <v>210</v>
      </c>
      <c r="E87" s="29" t="s">
        <v>211</v>
      </c>
      <c r="F87" s="29" t="s">
        <v>19</v>
      </c>
      <c r="G87" s="28" t="s">
        <v>31</v>
      </c>
      <c r="H87" s="196" t="s">
        <v>18</v>
      </c>
      <c r="I87" s="11">
        <v>413</v>
      </c>
      <c r="J87" s="13">
        <v>46</v>
      </c>
      <c r="K87" s="12">
        <v>181</v>
      </c>
      <c r="L87" s="11" t="str">
        <f t="shared" si="3"/>
        <v>B141346181</v>
      </c>
      <c r="M87" s="14" t="s">
        <v>223</v>
      </c>
      <c r="N87" s="15"/>
    </row>
    <row r="88" spans="1:14">
      <c r="A88" s="202"/>
      <c r="B88" s="198"/>
      <c r="C88" s="198"/>
      <c r="D88" s="28" t="s">
        <v>212</v>
      </c>
      <c r="E88" s="29" t="s">
        <v>213</v>
      </c>
      <c r="F88" s="29" t="s">
        <v>19</v>
      </c>
      <c r="G88" s="28" t="s">
        <v>31</v>
      </c>
      <c r="H88" s="196"/>
      <c r="I88" s="11">
        <v>415</v>
      </c>
      <c r="J88" s="13">
        <v>46</v>
      </c>
      <c r="K88" s="12">
        <v>182</v>
      </c>
      <c r="L88" s="11" t="str">
        <f t="shared" si="3"/>
        <v>B141546182</v>
      </c>
      <c r="M88" s="14" t="s">
        <v>223</v>
      </c>
      <c r="N88" s="15"/>
    </row>
    <row r="89" spans="1:14">
      <c r="A89" s="202"/>
      <c r="B89" s="198"/>
      <c r="C89" s="198"/>
      <c r="D89" s="28" t="s">
        <v>214</v>
      </c>
      <c r="E89" s="29" t="s">
        <v>215</v>
      </c>
      <c r="F89" s="29" t="s">
        <v>19</v>
      </c>
      <c r="G89" s="28" t="s">
        <v>31</v>
      </c>
      <c r="H89" s="196"/>
      <c r="I89" s="11">
        <v>417</v>
      </c>
      <c r="J89" s="13">
        <v>46</v>
      </c>
      <c r="K89" s="12">
        <v>183</v>
      </c>
      <c r="L89" s="11" t="str">
        <f t="shared" si="3"/>
        <v>B141746183</v>
      </c>
      <c r="M89" s="14" t="s">
        <v>223</v>
      </c>
      <c r="N89" s="15"/>
    </row>
    <row r="90" spans="1:14">
      <c r="A90" s="202" t="s">
        <v>207</v>
      </c>
      <c r="B90" s="197" t="s">
        <v>208</v>
      </c>
      <c r="C90" s="197" t="s">
        <v>216</v>
      </c>
      <c r="D90" s="30" t="s">
        <v>217</v>
      </c>
      <c r="E90" s="31" t="s">
        <v>218</v>
      </c>
      <c r="F90" s="31" t="s">
        <v>19</v>
      </c>
      <c r="G90" s="30" t="s">
        <v>104</v>
      </c>
      <c r="H90" s="196" t="s">
        <v>18</v>
      </c>
      <c r="I90" s="11">
        <v>413</v>
      </c>
      <c r="J90" s="13">
        <v>48</v>
      </c>
      <c r="K90" s="12">
        <v>184</v>
      </c>
      <c r="L90" s="11" t="str">
        <f t="shared" si="3"/>
        <v>B141348184</v>
      </c>
      <c r="M90" s="14" t="s">
        <v>223</v>
      </c>
      <c r="N90" s="15"/>
    </row>
    <row r="91" spans="1:14">
      <c r="A91" s="202"/>
      <c r="B91" s="197"/>
      <c r="C91" s="197"/>
      <c r="D91" s="30" t="s">
        <v>219</v>
      </c>
      <c r="E91" s="31" t="s">
        <v>220</v>
      </c>
      <c r="F91" s="31" t="s">
        <v>19</v>
      </c>
      <c r="G91" s="30" t="s">
        <v>104</v>
      </c>
      <c r="H91" s="196"/>
      <c r="I91" s="11">
        <v>415</v>
      </c>
      <c r="J91" s="13">
        <v>48</v>
      </c>
      <c r="K91" s="12">
        <v>185</v>
      </c>
      <c r="L91" s="11" t="str">
        <f t="shared" si="3"/>
        <v>B141548185</v>
      </c>
      <c r="M91" s="14" t="s">
        <v>223</v>
      </c>
      <c r="N91" s="15"/>
    </row>
    <row r="92" spans="1:14">
      <c r="A92" s="202"/>
      <c r="B92" s="197"/>
      <c r="C92" s="197"/>
      <c r="D92" s="30" t="s">
        <v>221</v>
      </c>
      <c r="E92" s="31" t="s">
        <v>222</v>
      </c>
      <c r="F92" s="31" t="s">
        <v>30</v>
      </c>
      <c r="G92" s="30" t="s">
        <v>57</v>
      </c>
      <c r="H92" s="196"/>
      <c r="I92" s="11">
        <v>417</v>
      </c>
      <c r="J92" s="13">
        <v>48</v>
      </c>
      <c r="K92" s="12">
        <v>186</v>
      </c>
      <c r="L92" s="11" t="str">
        <f t="shared" si="3"/>
        <v>B141748186</v>
      </c>
      <c r="M92" s="14" t="s">
        <v>223</v>
      </c>
      <c r="N92" s="15"/>
    </row>
  </sheetData>
  <autoFilter ref="A2:N92"/>
  <mergeCells count="115">
    <mergeCell ref="A6:A8"/>
    <mergeCell ref="B6:B8"/>
    <mergeCell ref="C6:C8"/>
    <mergeCell ref="H6:H8"/>
    <mergeCell ref="A3:A5"/>
    <mergeCell ref="B3:B5"/>
    <mergeCell ref="C3:C5"/>
    <mergeCell ref="H3:H5"/>
    <mergeCell ref="B48:B50"/>
    <mergeCell ref="A15:A17"/>
    <mergeCell ref="B15:B17"/>
    <mergeCell ref="C15:C17"/>
    <mergeCell ref="H15:H17"/>
    <mergeCell ref="A12:A14"/>
    <mergeCell ref="B12:B14"/>
    <mergeCell ref="C12:C14"/>
    <mergeCell ref="H12:H14"/>
    <mergeCell ref="A9:A11"/>
    <mergeCell ref="B9:B11"/>
    <mergeCell ref="C9:C11"/>
    <mergeCell ref="H9:H11"/>
    <mergeCell ref="A27:A29"/>
    <mergeCell ref="C27:C29"/>
    <mergeCell ref="H27:H29"/>
    <mergeCell ref="A24:A26"/>
    <mergeCell ref="B24:B26"/>
    <mergeCell ref="C24:C26"/>
    <mergeCell ref="H24:H26"/>
    <mergeCell ref="A18:A20"/>
    <mergeCell ref="C18:C20"/>
    <mergeCell ref="H18:H20"/>
    <mergeCell ref="A21:A23"/>
    <mergeCell ref="B21:B23"/>
    <mergeCell ref="C21:C23"/>
    <mergeCell ref="H21:H23"/>
    <mergeCell ref="A36:A38"/>
    <mergeCell ref="B36:B38"/>
    <mergeCell ref="C36:C38"/>
    <mergeCell ref="H36:H38"/>
    <mergeCell ref="A33:A35"/>
    <mergeCell ref="C33:C35"/>
    <mergeCell ref="H33:H35"/>
    <mergeCell ref="A30:A32"/>
    <mergeCell ref="B30:B32"/>
    <mergeCell ref="C30:C32"/>
    <mergeCell ref="H30:H32"/>
    <mergeCell ref="A45:A47"/>
    <mergeCell ref="C45:C47"/>
    <mergeCell ref="H45:H47"/>
    <mergeCell ref="A42:A44"/>
    <mergeCell ref="B42:B44"/>
    <mergeCell ref="C42:C44"/>
    <mergeCell ref="H42:H44"/>
    <mergeCell ref="A39:A41"/>
    <mergeCell ref="B39:B41"/>
    <mergeCell ref="C39:C41"/>
    <mergeCell ref="H39:H41"/>
    <mergeCell ref="A54:A56"/>
    <mergeCell ref="B54:B56"/>
    <mergeCell ref="C54:C56"/>
    <mergeCell ref="H54:H56"/>
    <mergeCell ref="A48:A50"/>
    <mergeCell ref="C48:C50"/>
    <mergeCell ref="H48:H50"/>
    <mergeCell ref="A51:A53"/>
    <mergeCell ref="B51:B53"/>
    <mergeCell ref="C51:C53"/>
    <mergeCell ref="H51:H53"/>
    <mergeCell ref="A63:A65"/>
    <mergeCell ref="B63:B65"/>
    <mergeCell ref="C63:C65"/>
    <mergeCell ref="H63:H65"/>
    <mergeCell ref="A60:A62"/>
    <mergeCell ref="B60:B62"/>
    <mergeCell ref="C60:C62"/>
    <mergeCell ref="H60:H62"/>
    <mergeCell ref="A57:A59"/>
    <mergeCell ref="B57:B59"/>
    <mergeCell ref="C57:C59"/>
    <mergeCell ref="H57:H59"/>
    <mergeCell ref="A69:A71"/>
    <mergeCell ref="B69:B71"/>
    <mergeCell ref="C69:C71"/>
    <mergeCell ref="H69:H71"/>
    <mergeCell ref="A66:A68"/>
    <mergeCell ref="C66:C68"/>
    <mergeCell ref="H66:H68"/>
    <mergeCell ref="C72:C74"/>
    <mergeCell ref="C75:C77"/>
    <mergeCell ref="A72:A74"/>
    <mergeCell ref="B72:B74"/>
    <mergeCell ref="H72:H74"/>
    <mergeCell ref="A75:A77"/>
    <mergeCell ref="B75:B77"/>
    <mergeCell ref="H75:H77"/>
    <mergeCell ref="A78:A80"/>
    <mergeCell ref="B78:B80"/>
    <mergeCell ref="H78:H80"/>
    <mergeCell ref="C90:C92"/>
    <mergeCell ref="C87:C89"/>
    <mergeCell ref="C84:C86"/>
    <mergeCell ref="C81:C83"/>
    <mergeCell ref="C78:C80"/>
    <mergeCell ref="A87:A89"/>
    <mergeCell ref="B87:B89"/>
    <mergeCell ref="H87:H89"/>
    <mergeCell ref="A90:A92"/>
    <mergeCell ref="B90:B92"/>
    <mergeCell ref="H90:H92"/>
    <mergeCell ref="A81:A83"/>
    <mergeCell ref="B81:B83"/>
    <mergeCell ref="H81:H83"/>
    <mergeCell ref="A84:A86"/>
    <mergeCell ref="B84:B86"/>
    <mergeCell ref="H84:H86"/>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I91"/>
  <sheetViews>
    <sheetView tabSelected="1" workbookViewId="0">
      <selection activeCell="N7" sqref="N7"/>
    </sheetView>
  </sheetViews>
  <sheetFormatPr defaultRowHeight="13.5"/>
  <cols>
    <col min="1" max="1" width="11" customWidth="1"/>
    <col min="2" max="2" width="19.875" customWidth="1"/>
    <col min="3" max="3" width="10.5" customWidth="1"/>
    <col min="4" max="4" width="10.25" bestFit="1" customWidth="1"/>
    <col min="5" max="5" width="16" customWidth="1"/>
    <col min="6" max="6" width="29.875" hidden="1" customWidth="1"/>
    <col min="7" max="7" width="14.875" customWidth="1"/>
    <col min="8" max="8" width="30.75" customWidth="1"/>
    <col min="9" max="9" width="25.5" customWidth="1"/>
  </cols>
  <sheetData>
    <row r="1" spans="1:9" ht="20.25" customHeight="1">
      <c r="A1" s="3" t="s">
        <v>0</v>
      </c>
      <c r="B1" s="4" t="s">
        <v>1</v>
      </c>
      <c r="C1" s="4" t="s">
        <v>2</v>
      </c>
      <c r="D1" s="4" t="s">
        <v>3</v>
      </c>
      <c r="E1" s="5" t="s">
        <v>4</v>
      </c>
      <c r="F1" s="3" t="s">
        <v>6</v>
      </c>
      <c r="G1" s="3" t="s">
        <v>255</v>
      </c>
      <c r="H1" s="283" t="s">
        <v>256</v>
      </c>
      <c r="I1" s="3" t="s">
        <v>254</v>
      </c>
    </row>
    <row r="2" spans="1:9">
      <c r="A2" s="284" t="s">
        <v>14</v>
      </c>
      <c r="B2" s="213" t="s">
        <v>20</v>
      </c>
      <c r="C2" s="209" t="s">
        <v>21</v>
      </c>
      <c r="D2" s="32" t="s">
        <v>22</v>
      </c>
      <c r="E2" s="33" t="s">
        <v>23</v>
      </c>
      <c r="F2" s="34" t="s">
        <v>24</v>
      </c>
      <c r="G2" s="214"/>
      <c r="H2" s="214"/>
      <c r="I2" s="209"/>
    </row>
    <row r="3" spans="1:9">
      <c r="A3" s="285"/>
      <c r="B3" s="213"/>
      <c r="C3" s="210"/>
      <c r="D3" s="35" t="s">
        <v>25</v>
      </c>
      <c r="E3" s="36" t="s">
        <v>26</v>
      </c>
      <c r="F3" s="37" t="s">
        <v>27</v>
      </c>
      <c r="G3" s="215"/>
      <c r="H3" s="215"/>
      <c r="I3" s="210"/>
    </row>
    <row r="4" spans="1:9">
      <c r="A4" s="286"/>
      <c r="B4" s="213"/>
      <c r="C4" s="211"/>
      <c r="D4" s="38" t="s">
        <v>28</v>
      </c>
      <c r="E4" s="39" t="s">
        <v>29</v>
      </c>
      <c r="F4" s="40" t="s">
        <v>27</v>
      </c>
      <c r="G4" s="216"/>
      <c r="H4" s="216"/>
      <c r="I4" s="211"/>
    </row>
    <row r="5" spans="1:9">
      <c r="A5" s="284" t="s">
        <v>14</v>
      </c>
      <c r="B5" s="213" t="s">
        <v>32</v>
      </c>
      <c r="C5" s="209" t="s">
        <v>34</v>
      </c>
      <c r="D5" s="41" t="s">
        <v>35</v>
      </c>
      <c r="E5" s="42" t="s">
        <v>36</v>
      </c>
      <c r="F5" s="43" t="s">
        <v>37</v>
      </c>
      <c r="G5" s="217"/>
      <c r="H5" s="217"/>
      <c r="I5" s="209"/>
    </row>
    <row r="6" spans="1:9">
      <c r="A6" s="285"/>
      <c r="B6" s="213"/>
      <c r="C6" s="210"/>
      <c r="D6" s="44" t="s">
        <v>38</v>
      </c>
      <c r="E6" s="45" t="s">
        <v>39</v>
      </c>
      <c r="F6" s="46" t="s">
        <v>37</v>
      </c>
      <c r="G6" s="218"/>
      <c r="H6" s="218"/>
      <c r="I6" s="210"/>
    </row>
    <row r="7" spans="1:9">
      <c r="A7" s="286"/>
      <c r="B7" s="213"/>
      <c r="C7" s="211"/>
      <c r="D7" s="44" t="s">
        <v>40</v>
      </c>
      <c r="E7" s="45" t="s">
        <v>41</v>
      </c>
      <c r="F7" s="46" t="s">
        <v>37</v>
      </c>
      <c r="G7" s="219"/>
      <c r="H7" s="219"/>
      <c r="I7" s="211"/>
    </row>
    <row r="8" spans="1:9">
      <c r="A8" s="284" t="s">
        <v>14</v>
      </c>
      <c r="B8" s="213" t="s">
        <v>42</v>
      </c>
      <c r="C8" s="209" t="s">
        <v>18</v>
      </c>
      <c r="D8" s="47" t="s">
        <v>43</v>
      </c>
      <c r="E8" s="48" t="s">
        <v>44</v>
      </c>
      <c r="F8" s="49" t="s">
        <v>45</v>
      </c>
      <c r="G8" s="220"/>
      <c r="H8" s="220"/>
      <c r="I8" s="209"/>
    </row>
    <row r="9" spans="1:9">
      <c r="A9" s="285"/>
      <c r="B9" s="213"/>
      <c r="C9" s="210"/>
      <c r="D9" s="47" t="s">
        <v>46</v>
      </c>
      <c r="E9" s="48" t="s">
        <v>47</v>
      </c>
      <c r="F9" s="49" t="s">
        <v>45</v>
      </c>
      <c r="G9" s="221"/>
      <c r="H9" s="221"/>
      <c r="I9" s="210"/>
    </row>
    <row r="10" spans="1:9">
      <c r="A10" s="286"/>
      <c r="B10" s="213"/>
      <c r="C10" s="211"/>
      <c r="D10" s="47" t="s">
        <v>48</v>
      </c>
      <c r="E10" s="48" t="s">
        <v>49</v>
      </c>
      <c r="F10" s="49" t="s">
        <v>45</v>
      </c>
      <c r="G10" s="222"/>
      <c r="H10" s="222"/>
      <c r="I10" s="211"/>
    </row>
    <row r="11" spans="1:9">
      <c r="A11" s="284" t="s">
        <v>14</v>
      </c>
      <c r="B11" s="213" t="s">
        <v>32</v>
      </c>
      <c r="C11" s="209" t="s">
        <v>50</v>
      </c>
      <c r="D11" s="50" t="s">
        <v>51</v>
      </c>
      <c r="E11" s="51"/>
      <c r="F11" s="52"/>
      <c r="G11" s="223"/>
      <c r="H11" s="223"/>
      <c r="I11" s="209"/>
    </row>
    <row r="12" spans="1:9">
      <c r="A12" s="285"/>
      <c r="B12" s="213"/>
      <c r="C12" s="210"/>
      <c r="D12" s="53" t="s">
        <v>52</v>
      </c>
      <c r="E12" s="54" t="s">
        <v>53</v>
      </c>
      <c r="F12" s="55" t="s">
        <v>54</v>
      </c>
      <c r="G12" s="224"/>
      <c r="H12" s="224"/>
      <c r="I12" s="210"/>
    </row>
    <row r="13" spans="1:9">
      <c r="A13" s="286"/>
      <c r="B13" s="213"/>
      <c r="C13" s="211"/>
      <c r="D13" s="53" t="s">
        <v>55</v>
      </c>
      <c r="E13" s="54" t="s">
        <v>56</v>
      </c>
      <c r="F13" s="55" t="s">
        <v>33</v>
      </c>
      <c r="G13" s="225"/>
      <c r="H13" s="225"/>
      <c r="I13" s="211"/>
    </row>
    <row r="14" spans="1:9">
      <c r="A14" s="284" t="s">
        <v>14</v>
      </c>
      <c r="B14" s="213" t="s">
        <v>15</v>
      </c>
      <c r="C14" s="209" t="s">
        <v>60</v>
      </c>
      <c r="D14" s="56" t="s">
        <v>61</v>
      </c>
      <c r="E14" s="57" t="s">
        <v>62</v>
      </c>
      <c r="F14" s="58" t="s">
        <v>17</v>
      </c>
      <c r="G14" s="226"/>
      <c r="H14" s="226"/>
      <c r="I14" s="209"/>
    </row>
    <row r="15" spans="1:9">
      <c r="A15" s="285"/>
      <c r="B15" s="213"/>
      <c r="C15" s="210"/>
      <c r="D15" s="59" t="s">
        <v>63</v>
      </c>
      <c r="E15" s="60" t="s">
        <v>64</v>
      </c>
      <c r="F15" s="61" t="s">
        <v>17</v>
      </c>
      <c r="G15" s="227"/>
      <c r="H15" s="227"/>
      <c r="I15" s="210"/>
    </row>
    <row r="16" spans="1:9">
      <c r="A16" s="286"/>
      <c r="B16" s="213"/>
      <c r="C16" s="211"/>
      <c r="D16" s="59" t="s">
        <v>65</v>
      </c>
      <c r="E16" s="60" t="s">
        <v>66</v>
      </c>
      <c r="F16" s="61" t="s">
        <v>17</v>
      </c>
      <c r="G16" s="228"/>
      <c r="H16" s="228"/>
      <c r="I16" s="211"/>
    </row>
    <row r="17" spans="1:9">
      <c r="A17" s="284" t="s">
        <v>14</v>
      </c>
      <c r="B17" s="287" t="s">
        <v>20</v>
      </c>
      <c r="C17" s="209" t="s">
        <v>67</v>
      </c>
      <c r="D17" s="63" t="s">
        <v>68</v>
      </c>
      <c r="E17" s="64" t="s">
        <v>69</v>
      </c>
      <c r="F17" s="65" t="s">
        <v>24</v>
      </c>
      <c r="G17" s="229"/>
      <c r="H17" s="229"/>
      <c r="I17" s="209"/>
    </row>
    <row r="18" spans="1:9">
      <c r="A18" s="285"/>
      <c r="B18" s="288" t="s">
        <v>20</v>
      </c>
      <c r="C18" s="210"/>
      <c r="D18" s="67" t="s">
        <v>70</v>
      </c>
      <c r="E18" s="68" t="s">
        <v>71</v>
      </c>
      <c r="F18" s="69" t="s">
        <v>24</v>
      </c>
      <c r="G18" s="230"/>
      <c r="H18" s="230"/>
      <c r="I18" s="210"/>
    </row>
    <row r="19" spans="1:9">
      <c r="A19" s="286"/>
      <c r="B19" s="289" t="s">
        <v>59</v>
      </c>
      <c r="C19" s="211"/>
      <c r="D19" s="71" t="s">
        <v>72</v>
      </c>
      <c r="E19" s="72">
        <v>3115007345</v>
      </c>
      <c r="F19" s="73" t="s">
        <v>33</v>
      </c>
      <c r="G19" s="231"/>
      <c r="H19" s="231"/>
      <c r="I19" s="211"/>
    </row>
    <row r="20" spans="1:9">
      <c r="A20" s="284" t="s">
        <v>14</v>
      </c>
      <c r="B20" s="213" t="s">
        <v>59</v>
      </c>
      <c r="C20" s="209" t="s">
        <v>73</v>
      </c>
      <c r="D20" s="74" t="s">
        <v>74</v>
      </c>
      <c r="E20" s="75" t="s">
        <v>75</v>
      </c>
      <c r="F20" s="76" t="s">
        <v>54</v>
      </c>
      <c r="G20" s="232"/>
      <c r="H20" s="232"/>
      <c r="I20" s="209"/>
    </row>
    <row r="21" spans="1:9">
      <c r="A21" s="285"/>
      <c r="B21" s="213"/>
      <c r="C21" s="210"/>
      <c r="D21" s="77" t="s">
        <v>76</v>
      </c>
      <c r="E21" s="78" t="s">
        <v>77</v>
      </c>
      <c r="F21" s="79" t="s">
        <v>54</v>
      </c>
      <c r="G21" s="233"/>
      <c r="H21" s="233"/>
      <c r="I21" s="210"/>
    </row>
    <row r="22" spans="1:9">
      <c r="A22" s="286"/>
      <c r="B22" s="213"/>
      <c r="C22" s="211"/>
      <c r="D22" s="77" t="s">
        <v>78</v>
      </c>
      <c r="E22" s="78" t="s">
        <v>79</v>
      </c>
      <c r="F22" s="79" t="s">
        <v>37</v>
      </c>
      <c r="G22" s="234"/>
      <c r="H22" s="234"/>
      <c r="I22" s="211"/>
    </row>
    <row r="23" spans="1:9">
      <c r="A23" s="284" t="s">
        <v>14</v>
      </c>
      <c r="B23" s="213" t="s">
        <v>59</v>
      </c>
      <c r="C23" s="209" t="s">
        <v>80</v>
      </c>
      <c r="D23" s="80" t="s">
        <v>81</v>
      </c>
      <c r="E23" s="81" t="s">
        <v>82</v>
      </c>
      <c r="F23" s="82" t="s">
        <v>33</v>
      </c>
      <c r="G23" s="235"/>
      <c r="H23" s="235"/>
      <c r="I23" s="209"/>
    </row>
    <row r="24" spans="1:9">
      <c r="A24" s="285"/>
      <c r="B24" s="213"/>
      <c r="C24" s="210"/>
      <c r="D24" s="83" t="s">
        <v>83</v>
      </c>
      <c r="E24" s="84" t="s">
        <v>84</v>
      </c>
      <c r="F24" s="85" t="s">
        <v>33</v>
      </c>
      <c r="G24" s="236"/>
      <c r="H24" s="236"/>
      <c r="I24" s="210"/>
    </row>
    <row r="25" spans="1:9">
      <c r="A25" s="286"/>
      <c r="B25" s="213"/>
      <c r="C25" s="211"/>
      <c r="D25" s="86" t="s">
        <v>85</v>
      </c>
      <c r="E25" s="87" t="s">
        <v>86</v>
      </c>
      <c r="F25" s="88" t="s">
        <v>37</v>
      </c>
      <c r="G25" s="237"/>
      <c r="H25" s="237"/>
      <c r="I25" s="211"/>
    </row>
    <row r="26" spans="1:9">
      <c r="A26" s="284" t="s">
        <v>14</v>
      </c>
      <c r="B26" s="287" t="s">
        <v>20</v>
      </c>
      <c r="C26" s="209" t="s">
        <v>87</v>
      </c>
      <c r="D26" s="89" t="s">
        <v>88</v>
      </c>
      <c r="E26" s="90" t="s">
        <v>89</v>
      </c>
      <c r="F26" s="91" t="s">
        <v>31</v>
      </c>
      <c r="G26" s="238"/>
      <c r="H26" s="238"/>
      <c r="I26" s="209"/>
    </row>
    <row r="27" spans="1:9">
      <c r="A27" s="285"/>
      <c r="B27" s="288" t="s">
        <v>59</v>
      </c>
      <c r="C27" s="210"/>
      <c r="D27" s="92" t="s">
        <v>90</v>
      </c>
      <c r="E27" s="93" t="s">
        <v>91</v>
      </c>
      <c r="F27" s="94" t="s">
        <v>33</v>
      </c>
      <c r="G27" s="239"/>
      <c r="H27" s="239"/>
      <c r="I27" s="210"/>
    </row>
    <row r="28" spans="1:9">
      <c r="A28" s="286"/>
      <c r="B28" s="287" t="s">
        <v>20</v>
      </c>
      <c r="C28" s="211"/>
      <c r="D28" s="92" t="s">
        <v>92</v>
      </c>
      <c r="E28" s="93" t="s">
        <v>93</v>
      </c>
      <c r="F28" s="94" t="s">
        <v>24</v>
      </c>
      <c r="G28" s="240"/>
      <c r="H28" s="240"/>
      <c r="I28" s="211"/>
    </row>
    <row r="29" spans="1:9">
      <c r="A29" s="284" t="s">
        <v>14</v>
      </c>
      <c r="B29" s="213" t="s">
        <v>32</v>
      </c>
      <c r="C29" s="209" t="s">
        <v>94</v>
      </c>
      <c r="D29" s="95" t="s">
        <v>95</v>
      </c>
      <c r="E29" s="96" t="s">
        <v>96</v>
      </c>
      <c r="F29" s="97" t="s">
        <v>37</v>
      </c>
      <c r="G29" s="241"/>
      <c r="H29" s="241"/>
      <c r="I29" s="209"/>
    </row>
    <row r="30" spans="1:9">
      <c r="A30" s="285"/>
      <c r="B30" s="213"/>
      <c r="C30" s="210"/>
      <c r="D30" s="98" t="s">
        <v>97</v>
      </c>
      <c r="E30" s="99" t="s">
        <v>98</v>
      </c>
      <c r="F30" s="100" t="s">
        <v>33</v>
      </c>
      <c r="G30" s="242"/>
      <c r="H30" s="242"/>
      <c r="I30" s="210"/>
    </row>
    <row r="31" spans="1:9">
      <c r="A31" s="286"/>
      <c r="B31" s="213"/>
      <c r="C31" s="211"/>
      <c r="D31" s="98" t="s">
        <v>99</v>
      </c>
      <c r="E31" s="99" t="s">
        <v>100</v>
      </c>
      <c r="F31" s="100" t="s">
        <v>37</v>
      </c>
      <c r="G31" s="243"/>
      <c r="H31" s="243"/>
      <c r="I31" s="211"/>
    </row>
    <row r="32" spans="1:9">
      <c r="A32" s="284" t="s">
        <v>14</v>
      </c>
      <c r="B32" s="287" t="s">
        <v>15</v>
      </c>
      <c r="C32" s="209" t="s">
        <v>101</v>
      </c>
      <c r="D32" s="101" t="s">
        <v>102</v>
      </c>
      <c r="E32" s="102" t="s">
        <v>103</v>
      </c>
      <c r="F32" s="103" t="s">
        <v>104</v>
      </c>
      <c r="G32" s="244"/>
      <c r="H32" s="244"/>
      <c r="I32" s="209"/>
    </row>
    <row r="33" spans="1:9">
      <c r="A33" s="285"/>
      <c r="B33" s="288" t="s">
        <v>59</v>
      </c>
      <c r="C33" s="210"/>
      <c r="D33" s="104" t="s">
        <v>105</v>
      </c>
      <c r="E33" s="105" t="s">
        <v>106</v>
      </c>
      <c r="F33" s="106" t="s">
        <v>37</v>
      </c>
      <c r="G33" s="245"/>
      <c r="H33" s="245"/>
      <c r="I33" s="210"/>
    </row>
    <row r="34" spans="1:9">
      <c r="A34" s="286"/>
      <c r="B34" s="288" t="s">
        <v>59</v>
      </c>
      <c r="C34" s="211"/>
      <c r="D34" s="107" t="s">
        <v>107</v>
      </c>
      <c r="E34" s="108" t="s">
        <v>108</v>
      </c>
      <c r="F34" s="109" t="s">
        <v>33</v>
      </c>
      <c r="G34" s="246"/>
      <c r="H34" s="246"/>
      <c r="I34" s="211"/>
    </row>
    <row r="35" spans="1:9">
      <c r="A35" s="284" t="s">
        <v>14</v>
      </c>
      <c r="B35" s="213" t="s">
        <v>20</v>
      </c>
      <c r="C35" s="209" t="s">
        <v>109</v>
      </c>
      <c r="D35" s="110" t="s">
        <v>110</v>
      </c>
      <c r="E35" s="111" t="s">
        <v>111</v>
      </c>
      <c r="F35" s="112" t="s">
        <v>58</v>
      </c>
      <c r="G35" s="247"/>
      <c r="H35" s="247"/>
      <c r="I35" s="209"/>
    </row>
    <row r="36" spans="1:9">
      <c r="A36" s="285"/>
      <c r="B36" s="213"/>
      <c r="C36" s="210"/>
      <c r="D36" s="110" t="s">
        <v>112</v>
      </c>
      <c r="E36" s="111" t="s">
        <v>113</v>
      </c>
      <c r="F36" s="112" t="s">
        <v>31</v>
      </c>
      <c r="G36" s="248"/>
      <c r="H36" s="248"/>
      <c r="I36" s="210"/>
    </row>
    <row r="37" spans="1:9">
      <c r="A37" s="286"/>
      <c r="B37" s="213"/>
      <c r="C37" s="211"/>
      <c r="D37" s="110" t="s">
        <v>114</v>
      </c>
      <c r="E37" s="111" t="s">
        <v>115</v>
      </c>
      <c r="F37" s="112" t="s">
        <v>58</v>
      </c>
      <c r="G37" s="249"/>
      <c r="H37" s="249"/>
      <c r="I37" s="211"/>
    </row>
    <row r="38" spans="1:9">
      <c r="A38" s="284" t="s">
        <v>14</v>
      </c>
      <c r="B38" s="213" t="s">
        <v>20</v>
      </c>
      <c r="C38" s="209" t="s">
        <v>116</v>
      </c>
      <c r="D38" s="113" t="s">
        <v>117</v>
      </c>
      <c r="E38" s="114" t="s">
        <v>118</v>
      </c>
      <c r="F38" s="115" t="s">
        <v>24</v>
      </c>
      <c r="G38" s="250"/>
      <c r="H38" s="250"/>
      <c r="I38" s="209"/>
    </row>
    <row r="39" spans="1:9">
      <c r="A39" s="285"/>
      <c r="B39" s="213"/>
      <c r="C39" s="210"/>
      <c r="D39" s="116" t="s">
        <v>119</v>
      </c>
      <c r="E39" s="117" t="s">
        <v>120</v>
      </c>
      <c r="F39" s="118" t="s">
        <v>24</v>
      </c>
      <c r="G39" s="251"/>
      <c r="H39" s="251"/>
      <c r="I39" s="210"/>
    </row>
    <row r="40" spans="1:9">
      <c r="A40" s="286"/>
      <c r="B40" s="213"/>
      <c r="C40" s="211"/>
      <c r="D40" s="119" t="s">
        <v>121</v>
      </c>
      <c r="E40" s="120" t="s">
        <v>122</v>
      </c>
      <c r="F40" s="121" t="s">
        <v>24</v>
      </c>
      <c r="G40" s="252"/>
      <c r="H40" s="252"/>
      <c r="I40" s="211"/>
    </row>
    <row r="41" spans="1:9">
      <c r="A41" s="284" t="s">
        <v>14</v>
      </c>
      <c r="B41" s="213" t="s">
        <v>20</v>
      </c>
      <c r="C41" s="209" t="s">
        <v>225</v>
      </c>
      <c r="D41" s="122" t="s">
        <v>226</v>
      </c>
      <c r="E41" s="123" t="s">
        <v>227</v>
      </c>
      <c r="F41" s="124" t="s">
        <v>58</v>
      </c>
      <c r="G41" s="253"/>
      <c r="H41" s="253"/>
      <c r="I41" s="209"/>
    </row>
    <row r="42" spans="1:9">
      <c r="A42" s="285"/>
      <c r="B42" s="213"/>
      <c r="C42" s="210"/>
      <c r="D42" s="125" t="s">
        <v>228</v>
      </c>
      <c r="E42" s="126" t="s">
        <v>229</v>
      </c>
      <c r="F42" s="127" t="s">
        <v>58</v>
      </c>
      <c r="G42" s="254"/>
      <c r="H42" s="254"/>
      <c r="I42" s="210"/>
    </row>
    <row r="43" spans="1:9">
      <c r="A43" s="286"/>
      <c r="B43" s="213"/>
      <c r="C43" s="211"/>
      <c r="D43" s="125" t="s">
        <v>230</v>
      </c>
      <c r="E43" s="126" t="s">
        <v>231</v>
      </c>
      <c r="F43" s="127" t="s">
        <v>24</v>
      </c>
      <c r="G43" s="255"/>
      <c r="H43" s="255"/>
      <c r="I43" s="211"/>
    </row>
    <row r="44" spans="1:9">
      <c r="A44" s="284" t="s">
        <v>14</v>
      </c>
      <c r="B44" s="287" t="s">
        <v>15</v>
      </c>
      <c r="C44" s="209" t="s">
        <v>123</v>
      </c>
      <c r="D44" s="128" t="s">
        <v>124</v>
      </c>
      <c r="E44" s="129" t="s">
        <v>125</v>
      </c>
      <c r="F44" s="130" t="s">
        <v>104</v>
      </c>
      <c r="G44" s="256"/>
      <c r="H44" s="256"/>
      <c r="I44" s="209"/>
    </row>
    <row r="45" spans="1:9">
      <c r="A45" s="285"/>
      <c r="B45" s="288" t="s">
        <v>20</v>
      </c>
      <c r="C45" s="210"/>
      <c r="D45" s="131" t="s">
        <v>126</v>
      </c>
      <c r="E45" s="132" t="s">
        <v>127</v>
      </c>
      <c r="F45" s="133" t="s">
        <v>58</v>
      </c>
      <c r="G45" s="257"/>
      <c r="H45" s="257"/>
      <c r="I45" s="210"/>
    </row>
    <row r="46" spans="1:9">
      <c r="A46" s="286"/>
      <c r="B46" s="288" t="s">
        <v>20</v>
      </c>
      <c r="C46" s="211"/>
      <c r="D46" s="134" t="s">
        <v>128</v>
      </c>
      <c r="E46" s="135" t="s">
        <v>129</v>
      </c>
      <c r="F46" s="136" t="s">
        <v>31</v>
      </c>
      <c r="G46" s="258"/>
      <c r="H46" s="258"/>
      <c r="I46" s="211"/>
    </row>
    <row r="47" spans="1:9">
      <c r="A47" s="284" t="s">
        <v>14</v>
      </c>
      <c r="B47" s="213" t="s">
        <v>20</v>
      </c>
      <c r="C47" s="209" t="s">
        <v>130</v>
      </c>
      <c r="D47" s="137" t="s">
        <v>131</v>
      </c>
      <c r="E47" s="138" t="s">
        <v>132</v>
      </c>
      <c r="F47" s="139" t="s">
        <v>58</v>
      </c>
      <c r="G47" s="259"/>
      <c r="H47" s="259"/>
      <c r="I47" s="209"/>
    </row>
    <row r="48" spans="1:9">
      <c r="A48" s="285"/>
      <c r="B48" s="213"/>
      <c r="C48" s="210"/>
      <c r="D48" s="140" t="s">
        <v>133</v>
      </c>
      <c r="E48" s="141" t="s">
        <v>134</v>
      </c>
      <c r="F48" s="142" t="s">
        <v>24</v>
      </c>
      <c r="G48" s="260"/>
      <c r="H48" s="260"/>
      <c r="I48" s="210"/>
    </row>
    <row r="49" spans="1:9">
      <c r="A49" s="286"/>
      <c r="B49" s="213"/>
      <c r="C49" s="211"/>
      <c r="D49" s="140" t="s">
        <v>135</v>
      </c>
      <c r="E49" s="141" t="s">
        <v>136</v>
      </c>
      <c r="F49" s="142" t="s">
        <v>58</v>
      </c>
      <c r="G49" s="261"/>
      <c r="H49" s="261"/>
      <c r="I49" s="211"/>
    </row>
    <row r="50" spans="1:9">
      <c r="A50" s="284" t="s">
        <v>14</v>
      </c>
      <c r="B50" s="213" t="s">
        <v>20</v>
      </c>
      <c r="C50" s="209" t="s">
        <v>137</v>
      </c>
      <c r="D50" s="143" t="s">
        <v>138</v>
      </c>
      <c r="E50" s="144" t="s">
        <v>139</v>
      </c>
      <c r="F50" s="145" t="s">
        <v>140</v>
      </c>
      <c r="G50" s="262"/>
      <c r="H50" s="262"/>
      <c r="I50" s="209"/>
    </row>
    <row r="51" spans="1:9">
      <c r="A51" s="285"/>
      <c r="B51" s="213"/>
      <c r="C51" s="210"/>
      <c r="D51" s="146" t="s">
        <v>141</v>
      </c>
      <c r="E51" s="147" t="s">
        <v>142</v>
      </c>
      <c r="F51" s="148" t="s">
        <v>140</v>
      </c>
      <c r="G51" s="263"/>
      <c r="H51" s="263"/>
      <c r="I51" s="210"/>
    </row>
    <row r="52" spans="1:9">
      <c r="A52" s="286"/>
      <c r="B52" s="213"/>
      <c r="C52" s="211"/>
      <c r="D52" s="146" t="s">
        <v>143</v>
      </c>
      <c r="E52" s="147" t="s">
        <v>144</v>
      </c>
      <c r="F52" s="148" t="s">
        <v>140</v>
      </c>
      <c r="G52" s="264"/>
      <c r="H52" s="264"/>
      <c r="I52" s="211"/>
    </row>
    <row r="53" spans="1:9">
      <c r="A53" s="284" t="s">
        <v>14</v>
      </c>
      <c r="B53" s="213" t="s">
        <v>32</v>
      </c>
      <c r="C53" s="209" t="s">
        <v>145</v>
      </c>
      <c r="D53" s="149" t="s">
        <v>146</v>
      </c>
      <c r="E53" s="150" t="s">
        <v>147</v>
      </c>
      <c r="F53" s="151" t="s">
        <v>54</v>
      </c>
      <c r="G53" s="265"/>
      <c r="H53" s="265"/>
      <c r="I53" s="209"/>
    </row>
    <row r="54" spans="1:9">
      <c r="A54" s="285"/>
      <c r="B54" s="213"/>
      <c r="C54" s="210"/>
      <c r="D54" s="149" t="s">
        <v>148</v>
      </c>
      <c r="E54" s="150" t="s">
        <v>149</v>
      </c>
      <c r="F54" s="151" t="s">
        <v>54</v>
      </c>
      <c r="G54" s="266"/>
      <c r="H54" s="266"/>
      <c r="I54" s="210"/>
    </row>
    <row r="55" spans="1:9">
      <c r="A55" s="286"/>
      <c r="B55" s="213"/>
      <c r="C55" s="211"/>
      <c r="D55" s="149" t="s">
        <v>150</v>
      </c>
      <c r="E55" s="150" t="s">
        <v>151</v>
      </c>
      <c r="F55" s="151" t="s">
        <v>54</v>
      </c>
      <c r="G55" s="267"/>
      <c r="H55" s="267"/>
      <c r="I55" s="211"/>
    </row>
    <row r="56" spans="1:9">
      <c r="A56" s="284" t="s">
        <v>14</v>
      </c>
      <c r="B56" s="213" t="s">
        <v>32</v>
      </c>
      <c r="C56" s="209" t="s">
        <v>232</v>
      </c>
      <c r="D56" s="152" t="s">
        <v>233</v>
      </c>
      <c r="E56" s="153" t="s">
        <v>234</v>
      </c>
      <c r="F56" s="154" t="s">
        <v>54</v>
      </c>
      <c r="G56" s="268"/>
      <c r="H56" s="268"/>
      <c r="I56" s="209"/>
    </row>
    <row r="57" spans="1:9">
      <c r="A57" s="285"/>
      <c r="B57" s="213"/>
      <c r="C57" s="210"/>
      <c r="D57" s="155" t="s">
        <v>235</v>
      </c>
      <c r="E57" s="156" t="s">
        <v>236</v>
      </c>
      <c r="F57" s="157" t="s">
        <v>54</v>
      </c>
      <c r="G57" s="269"/>
      <c r="H57" s="269"/>
      <c r="I57" s="210"/>
    </row>
    <row r="58" spans="1:9">
      <c r="A58" s="286"/>
      <c r="B58" s="213"/>
      <c r="C58" s="211"/>
      <c r="D58" s="155" t="s">
        <v>237</v>
      </c>
      <c r="E58" s="156" t="s">
        <v>238</v>
      </c>
      <c r="F58" s="157" t="s">
        <v>54</v>
      </c>
      <c r="G58" s="270"/>
      <c r="H58" s="270"/>
      <c r="I58" s="211"/>
    </row>
    <row r="59" spans="1:9">
      <c r="A59" s="284" t="s">
        <v>14</v>
      </c>
      <c r="B59" s="213" t="s">
        <v>32</v>
      </c>
      <c r="C59" s="209" t="s">
        <v>152</v>
      </c>
      <c r="D59" s="158" t="s">
        <v>153</v>
      </c>
      <c r="E59" s="159" t="s">
        <v>154</v>
      </c>
      <c r="F59" s="160" t="s">
        <v>33</v>
      </c>
      <c r="G59" s="271"/>
      <c r="H59" s="271"/>
      <c r="I59" s="209"/>
    </row>
    <row r="60" spans="1:9">
      <c r="A60" s="285"/>
      <c r="B60" s="213"/>
      <c r="C60" s="210"/>
      <c r="D60" s="161" t="s">
        <v>155</v>
      </c>
      <c r="E60" s="162" t="s">
        <v>156</v>
      </c>
      <c r="F60" s="163" t="s">
        <v>37</v>
      </c>
      <c r="G60" s="272"/>
      <c r="H60" s="272"/>
      <c r="I60" s="210"/>
    </row>
    <row r="61" spans="1:9">
      <c r="A61" s="286"/>
      <c r="B61" s="213"/>
      <c r="C61" s="211"/>
      <c r="D61" s="161" t="s">
        <v>157</v>
      </c>
      <c r="E61" s="162" t="s">
        <v>158</v>
      </c>
      <c r="F61" s="163" t="s">
        <v>33</v>
      </c>
      <c r="G61" s="273"/>
      <c r="H61" s="273"/>
      <c r="I61" s="211"/>
    </row>
    <row r="62" spans="1:9">
      <c r="A62" s="284" t="s">
        <v>14</v>
      </c>
      <c r="B62" s="213" t="s">
        <v>20</v>
      </c>
      <c r="C62" s="209" t="s">
        <v>239</v>
      </c>
      <c r="D62" s="164" t="s">
        <v>240</v>
      </c>
      <c r="E62" s="165" t="s">
        <v>241</v>
      </c>
      <c r="F62" s="166" t="s">
        <v>24</v>
      </c>
      <c r="G62" s="274"/>
      <c r="H62" s="274"/>
      <c r="I62" s="209"/>
    </row>
    <row r="63" spans="1:9">
      <c r="A63" s="285"/>
      <c r="B63" s="213"/>
      <c r="C63" s="210"/>
      <c r="D63" s="167" t="s">
        <v>242</v>
      </c>
      <c r="E63" s="168" t="s">
        <v>243</v>
      </c>
      <c r="F63" s="169" t="s">
        <v>24</v>
      </c>
      <c r="G63" s="275"/>
      <c r="H63" s="275"/>
      <c r="I63" s="210"/>
    </row>
    <row r="64" spans="1:9">
      <c r="A64" s="286"/>
      <c r="B64" s="213"/>
      <c r="C64" s="211"/>
      <c r="D64" s="167" t="s">
        <v>244</v>
      </c>
      <c r="E64" s="168" t="s">
        <v>245</v>
      </c>
      <c r="F64" s="169" t="s">
        <v>24</v>
      </c>
      <c r="G64" s="276"/>
      <c r="H64" s="276"/>
      <c r="I64" s="211"/>
    </row>
    <row r="65" spans="1:9">
      <c r="A65" s="284" t="s">
        <v>14</v>
      </c>
      <c r="B65" s="290" t="s">
        <v>59</v>
      </c>
      <c r="C65" s="209" t="s">
        <v>159</v>
      </c>
      <c r="D65" s="171" t="s">
        <v>160</v>
      </c>
      <c r="E65" s="172" t="s">
        <v>161</v>
      </c>
      <c r="F65" s="173" t="s">
        <v>33</v>
      </c>
      <c r="G65" s="277"/>
      <c r="H65" s="277"/>
      <c r="I65" s="209"/>
    </row>
    <row r="66" spans="1:9">
      <c r="A66" s="285"/>
      <c r="B66" s="290" t="s">
        <v>59</v>
      </c>
      <c r="C66" s="210"/>
      <c r="D66" s="174" t="s">
        <v>162</v>
      </c>
      <c r="E66" s="175" t="s">
        <v>163</v>
      </c>
      <c r="F66" s="176" t="s">
        <v>33</v>
      </c>
      <c r="G66" s="278"/>
      <c r="H66" s="278"/>
      <c r="I66" s="210"/>
    </row>
    <row r="67" spans="1:9">
      <c r="A67" s="286"/>
      <c r="B67" s="288" t="s">
        <v>20</v>
      </c>
      <c r="C67" s="211"/>
      <c r="D67" s="174" t="s">
        <v>164</v>
      </c>
      <c r="E67" s="175" t="s">
        <v>165</v>
      </c>
      <c r="F67" s="176" t="s">
        <v>27</v>
      </c>
      <c r="G67" s="279"/>
      <c r="H67" s="279"/>
      <c r="I67" s="211"/>
    </row>
    <row r="68" spans="1:9">
      <c r="A68" s="284" t="s">
        <v>14</v>
      </c>
      <c r="B68" s="213" t="s">
        <v>15</v>
      </c>
      <c r="C68" s="209" t="s">
        <v>246</v>
      </c>
      <c r="D68" s="177" t="s">
        <v>247</v>
      </c>
      <c r="E68" s="178" t="s">
        <v>248</v>
      </c>
      <c r="F68" s="179" t="s">
        <v>249</v>
      </c>
      <c r="G68" s="280"/>
      <c r="H68" s="280"/>
      <c r="I68" s="209"/>
    </row>
    <row r="69" spans="1:9">
      <c r="A69" s="285"/>
      <c r="B69" s="213"/>
      <c r="C69" s="210"/>
      <c r="D69" s="180" t="s">
        <v>250</v>
      </c>
      <c r="E69" s="181" t="s">
        <v>251</v>
      </c>
      <c r="F69" s="182" t="s">
        <v>249</v>
      </c>
      <c r="G69" s="281"/>
      <c r="H69" s="281"/>
      <c r="I69" s="210"/>
    </row>
    <row r="70" spans="1:9">
      <c r="A70" s="286"/>
      <c r="B70" s="213"/>
      <c r="C70" s="211"/>
      <c r="D70" s="180" t="s">
        <v>252</v>
      </c>
      <c r="E70" s="181" t="s">
        <v>253</v>
      </c>
      <c r="F70" s="182" t="s">
        <v>104</v>
      </c>
      <c r="G70" s="282"/>
      <c r="H70" s="282"/>
      <c r="I70" s="211"/>
    </row>
    <row r="71" spans="1:9">
      <c r="A71" s="291" t="s">
        <v>166</v>
      </c>
      <c r="B71" s="193" t="s">
        <v>167</v>
      </c>
      <c r="C71" s="196" t="s">
        <v>168</v>
      </c>
      <c r="D71" s="19" t="s">
        <v>169</v>
      </c>
      <c r="E71" s="19" t="s">
        <v>170</v>
      </c>
      <c r="F71" s="19" t="s">
        <v>31</v>
      </c>
      <c r="G71" s="196"/>
      <c r="H71" s="196"/>
      <c r="I71" s="196"/>
    </row>
    <row r="72" spans="1:9">
      <c r="A72" s="292"/>
      <c r="B72" s="293"/>
      <c r="C72" s="196"/>
      <c r="D72" s="20" t="s">
        <v>172</v>
      </c>
      <c r="E72" s="20" t="s">
        <v>173</v>
      </c>
      <c r="F72" s="20" t="s">
        <v>31</v>
      </c>
      <c r="G72" s="196"/>
      <c r="H72" s="196"/>
      <c r="I72" s="196"/>
    </row>
    <row r="73" spans="1:9">
      <c r="A73" s="292"/>
      <c r="B73" s="294"/>
      <c r="C73" s="196"/>
      <c r="D73" s="20" t="s">
        <v>174</v>
      </c>
      <c r="E73" s="20">
        <v>16550618069</v>
      </c>
      <c r="F73" s="20" t="s">
        <v>31</v>
      </c>
      <c r="G73" s="196"/>
      <c r="H73" s="196"/>
      <c r="I73" s="196"/>
    </row>
    <row r="74" spans="1:9">
      <c r="A74" s="291" t="s">
        <v>175</v>
      </c>
      <c r="B74" s="193" t="s">
        <v>176</v>
      </c>
      <c r="C74" s="196" t="s">
        <v>177</v>
      </c>
      <c r="D74" s="21" t="s">
        <v>178</v>
      </c>
      <c r="E74" s="21" t="s">
        <v>179</v>
      </c>
      <c r="F74" s="21" t="s">
        <v>31</v>
      </c>
      <c r="G74" s="196"/>
      <c r="H74" s="196"/>
      <c r="I74" s="196"/>
    </row>
    <row r="75" spans="1:9">
      <c r="A75" s="292"/>
      <c r="B75" s="293"/>
      <c r="C75" s="196"/>
      <c r="D75" s="22" t="s">
        <v>180</v>
      </c>
      <c r="E75" s="22" t="s">
        <v>181</v>
      </c>
      <c r="F75" s="22" t="s">
        <v>31</v>
      </c>
      <c r="G75" s="196"/>
      <c r="H75" s="196"/>
      <c r="I75" s="196"/>
    </row>
    <row r="76" spans="1:9">
      <c r="A76" s="292"/>
      <c r="B76" s="294"/>
      <c r="C76" s="196"/>
      <c r="D76" s="22" t="s">
        <v>182</v>
      </c>
      <c r="E76" s="22" t="s">
        <v>183</v>
      </c>
      <c r="F76" s="22" t="s">
        <v>31</v>
      </c>
      <c r="G76" s="196"/>
      <c r="H76" s="196"/>
      <c r="I76" s="196"/>
    </row>
    <row r="77" spans="1:9">
      <c r="A77" s="291" t="s">
        <v>175</v>
      </c>
      <c r="B77" s="193" t="s">
        <v>176</v>
      </c>
      <c r="C77" s="196" t="s">
        <v>184</v>
      </c>
      <c r="D77" s="23" t="s">
        <v>185</v>
      </c>
      <c r="E77" s="23" t="s">
        <v>186</v>
      </c>
      <c r="F77" s="23" t="s">
        <v>31</v>
      </c>
      <c r="G77" s="196"/>
      <c r="H77" s="196"/>
      <c r="I77" s="196"/>
    </row>
    <row r="78" spans="1:9">
      <c r="A78" s="292"/>
      <c r="B78" s="293"/>
      <c r="C78" s="196"/>
      <c r="D78" s="23" t="s">
        <v>187</v>
      </c>
      <c r="E78" s="23" t="s">
        <v>188</v>
      </c>
      <c r="F78" s="23" t="s">
        <v>31</v>
      </c>
      <c r="G78" s="196"/>
      <c r="H78" s="196"/>
      <c r="I78" s="196"/>
    </row>
    <row r="79" spans="1:9">
      <c r="A79" s="292"/>
      <c r="B79" s="294"/>
      <c r="C79" s="196"/>
      <c r="D79" s="23" t="s">
        <v>189</v>
      </c>
      <c r="E79" s="23" t="s">
        <v>190</v>
      </c>
      <c r="F79" s="23" t="s">
        <v>31</v>
      </c>
      <c r="G79" s="196"/>
      <c r="H79" s="196"/>
      <c r="I79" s="196"/>
    </row>
    <row r="80" spans="1:9">
      <c r="A80" s="203" t="s">
        <v>191</v>
      </c>
      <c r="B80" s="200" t="s">
        <v>15</v>
      </c>
      <c r="C80" s="200" t="s">
        <v>192</v>
      </c>
      <c r="D80" s="187" t="s">
        <v>193</v>
      </c>
      <c r="E80" s="189" t="s">
        <v>194</v>
      </c>
      <c r="F80" s="187" t="s">
        <v>104</v>
      </c>
      <c r="G80" s="196"/>
      <c r="H80" s="196"/>
      <c r="I80" s="196"/>
    </row>
    <row r="81" spans="1:9">
      <c r="A81" s="203"/>
      <c r="B81" s="200"/>
      <c r="C81" s="200"/>
      <c r="D81" s="187" t="s">
        <v>195</v>
      </c>
      <c r="E81" s="189" t="s">
        <v>196</v>
      </c>
      <c r="F81" s="187" t="s">
        <v>104</v>
      </c>
      <c r="G81" s="196"/>
      <c r="H81" s="196"/>
      <c r="I81" s="196"/>
    </row>
    <row r="82" spans="1:9">
      <c r="A82" s="203"/>
      <c r="B82" s="200"/>
      <c r="C82" s="200"/>
      <c r="D82" s="187" t="s">
        <v>197</v>
      </c>
      <c r="E82" s="189" t="s">
        <v>198</v>
      </c>
      <c r="F82" s="187" t="s">
        <v>57</v>
      </c>
      <c r="G82" s="196"/>
      <c r="H82" s="196"/>
      <c r="I82" s="196"/>
    </row>
    <row r="83" spans="1:9">
      <c r="A83" s="204" t="s">
        <v>191</v>
      </c>
      <c r="B83" s="199" t="s">
        <v>104</v>
      </c>
      <c r="C83" s="199" t="s">
        <v>199</v>
      </c>
      <c r="D83" s="186" t="s">
        <v>200</v>
      </c>
      <c r="E83" s="190" t="s">
        <v>201</v>
      </c>
      <c r="F83" s="186" t="s">
        <v>57</v>
      </c>
      <c r="G83" s="196"/>
      <c r="H83" s="196"/>
      <c r="I83" s="196"/>
    </row>
    <row r="84" spans="1:9">
      <c r="A84" s="204"/>
      <c r="B84" s="199"/>
      <c r="C84" s="199"/>
      <c r="D84" s="186" t="s">
        <v>202</v>
      </c>
      <c r="E84" s="190" t="s">
        <v>203</v>
      </c>
      <c r="F84" s="186" t="s">
        <v>57</v>
      </c>
      <c r="G84" s="196"/>
      <c r="H84" s="196"/>
      <c r="I84" s="196"/>
    </row>
    <row r="85" spans="1:9">
      <c r="A85" s="204"/>
      <c r="B85" s="199"/>
      <c r="C85" s="199"/>
      <c r="D85" s="186" t="s">
        <v>205</v>
      </c>
      <c r="E85" s="190" t="s">
        <v>206</v>
      </c>
      <c r="F85" s="186" t="s">
        <v>57</v>
      </c>
      <c r="G85" s="196"/>
      <c r="H85" s="196"/>
      <c r="I85" s="196"/>
    </row>
    <row r="86" spans="1:9">
      <c r="A86" s="202" t="s">
        <v>207</v>
      </c>
      <c r="B86" s="198" t="s">
        <v>208</v>
      </c>
      <c r="C86" s="198" t="s">
        <v>209</v>
      </c>
      <c r="D86" s="185" t="s">
        <v>210</v>
      </c>
      <c r="E86" s="188" t="s">
        <v>211</v>
      </c>
      <c r="F86" s="185" t="s">
        <v>31</v>
      </c>
      <c r="G86" s="196"/>
      <c r="H86" s="196"/>
      <c r="I86" s="196"/>
    </row>
    <row r="87" spans="1:9">
      <c r="A87" s="202"/>
      <c r="B87" s="198"/>
      <c r="C87" s="198"/>
      <c r="D87" s="185" t="s">
        <v>212</v>
      </c>
      <c r="E87" s="188" t="s">
        <v>213</v>
      </c>
      <c r="F87" s="185" t="s">
        <v>31</v>
      </c>
      <c r="G87" s="196"/>
      <c r="H87" s="196"/>
      <c r="I87" s="196"/>
    </row>
    <row r="88" spans="1:9">
      <c r="A88" s="202"/>
      <c r="B88" s="198"/>
      <c r="C88" s="198"/>
      <c r="D88" s="185" t="s">
        <v>214</v>
      </c>
      <c r="E88" s="188" t="s">
        <v>215</v>
      </c>
      <c r="F88" s="185" t="s">
        <v>31</v>
      </c>
      <c r="G88" s="196"/>
      <c r="H88" s="196"/>
      <c r="I88" s="196"/>
    </row>
    <row r="89" spans="1:9">
      <c r="A89" s="202" t="s">
        <v>207</v>
      </c>
      <c r="B89" s="197" t="s">
        <v>208</v>
      </c>
      <c r="C89" s="197" t="s">
        <v>216</v>
      </c>
      <c r="D89" s="184" t="s">
        <v>217</v>
      </c>
      <c r="E89" s="31" t="s">
        <v>218</v>
      </c>
      <c r="F89" s="184" t="s">
        <v>104</v>
      </c>
      <c r="G89" s="196"/>
      <c r="H89" s="196"/>
      <c r="I89" s="196"/>
    </row>
    <row r="90" spans="1:9">
      <c r="A90" s="202"/>
      <c r="B90" s="197"/>
      <c r="C90" s="197"/>
      <c r="D90" s="184" t="s">
        <v>219</v>
      </c>
      <c r="E90" s="31" t="s">
        <v>220</v>
      </c>
      <c r="F90" s="184" t="s">
        <v>104</v>
      </c>
      <c r="G90" s="196"/>
      <c r="H90" s="196"/>
      <c r="I90" s="196"/>
    </row>
    <row r="91" spans="1:9">
      <c r="A91" s="202"/>
      <c r="B91" s="197"/>
      <c r="C91" s="197"/>
      <c r="D91" s="184" t="s">
        <v>221</v>
      </c>
      <c r="E91" s="31" t="s">
        <v>222</v>
      </c>
      <c r="F91" s="184" t="s">
        <v>57</v>
      </c>
      <c r="G91" s="196"/>
      <c r="H91" s="196"/>
      <c r="I91" s="196"/>
    </row>
  </sheetData>
  <mergeCells count="129">
    <mergeCell ref="G86:G88"/>
    <mergeCell ref="H86:H88"/>
    <mergeCell ref="G77:G79"/>
    <mergeCell ref="H77:H79"/>
    <mergeCell ref="G80:G82"/>
    <mergeCell ref="H80:H82"/>
    <mergeCell ref="G83:G85"/>
    <mergeCell ref="H83:H85"/>
    <mergeCell ref="A86:A88"/>
    <mergeCell ref="B86:B88"/>
    <mergeCell ref="C86:C88"/>
    <mergeCell ref="I86:I88"/>
    <mergeCell ref="A89:A91"/>
    <mergeCell ref="B89:B91"/>
    <mergeCell ref="C89:C91"/>
    <mergeCell ref="I89:I91"/>
    <mergeCell ref="G89:G91"/>
    <mergeCell ref="H89:H91"/>
    <mergeCell ref="A80:A82"/>
    <mergeCell ref="B80:B82"/>
    <mergeCell ref="C80:C82"/>
    <mergeCell ref="I80:I82"/>
    <mergeCell ref="A83:A85"/>
    <mergeCell ref="B83:B85"/>
    <mergeCell ref="C83:C85"/>
    <mergeCell ref="I83:I85"/>
    <mergeCell ref="A74:A76"/>
    <mergeCell ref="B74:B76"/>
    <mergeCell ref="C74:C76"/>
    <mergeCell ref="I74:I76"/>
    <mergeCell ref="A77:A79"/>
    <mergeCell ref="B77:B79"/>
    <mergeCell ref="C77:C79"/>
    <mergeCell ref="I77:I79"/>
    <mergeCell ref="G74:G76"/>
    <mergeCell ref="H74:H76"/>
    <mergeCell ref="A68:A70"/>
    <mergeCell ref="B68:B70"/>
    <mergeCell ref="C68:C70"/>
    <mergeCell ref="I68:I70"/>
    <mergeCell ref="A71:A73"/>
    <mergeCell ref="B71:B73"/>
    <mergeCell ref="C71:C73"/>
    <mergeCell ref="I71:I73"/>
    <mergeCell ref="G71:G73"/>
    <mergeCell ref="H71:H73"/>
    <mergeCell ref="A62:A64"/>
    <mergeCell ref="B62:B64"/>
    <mergeCell ref="C62:C64"/>
    <mergeCell ref="I62:I64"/>
    <mergeCell ref="A65:A67"/>
    <mergeCell ref="C65:C67"/>
    <mergeCell ref="I65:I67"/>
    <mergeCell ref="A56:A58"/>
    <mergeCell ref="B56:B58"/>
    <mergeCell ref="C56:C58"/>
    <mergeCell ref="I56:I58"/>
    <mergeCell ref="A59:A61"/>
    <mergeCell ref="B59:B61"/>
    <mergeCell ref="C59:C61"/>
    <mergeCell ref="I59:I61"/>
    <mergeCell ref="A50:A52"/>
    <mergeCell ref="B50:B52"/>
    <mergeCell ref="C50:C52"/>
    <mergeCell ref="I50:I52"/>
    <mergeCell ref="A53:A55"/>
    <mergeCell ref="B53:B55"/>
    <mergeCell ref="C53:C55"/>
    <mergeCell ref="I53:I55"/>
    <mergeCell ref="A44:A46"/>
    <mergeCell ref="C44:C46"/>
    <mergeCell ref="I44:I46"/>
    <mergeCell ref="A47:A49"/>
    <mergeCell ref="B47:B49"/>
    <mergeCell ref="C47:C49"/>
    <mergeCell ref="I47:I49"/>
    <mergeCell ref="A38:A40"/>
    <mergeCell ref="B38:B40"/>
    <mergeCell ref="C38:C40"/>
    <mergeCell ref="I38:I40"/>
    <mergeCell ref="A41:A43"/>
    <mergeCell ref="B41:B43"/>
    <mergeCell ref="C41:C43"/>
    <mergeCell ref="I41:I43"/>
    <mergeCell ref="A32:A34"/>
    <mergeCell ref="C32:C34"/>
    <mergeCell ref="I32:I34"/>
    <mergeCell ref="A35:A37"/>
    <mergeCell ref="B35:B37"/>
    <mergeCell ref="C35:C37"/>
    <mergeCell ref="I35:I37"/>
    <mergeCell ref="A26:A28"/>
    <mergeCell ref="C26:C28"/>
    <mergeCell ref="I26:I28"/>
    <mergeCell ref="A29:A31"/>
    <mergeCell ref="B29:B31"/>
    <mergeCell ref="C29:C31"/>
    <mergeCell ref="I29:I31"/>
    <mergeCell ref="A20:A22"/>
    <mergeCell ref="B20:B22"/>
    <mergeCell ref="C20:C22"/>
    <mergeCell ref="I20:I22"/>
    <mergeCell ref="A23:A25"/>
    <mergeCell ref="B23:B25"/>
    <mergeCell ref="C23:C25"/>
    <mergeCell ref="I23:I25"/>
    <mergeCell ref="A14:A16"/>
    <mergeCell ref="B14:B16"/>
    <mergeCell ref="C14:C16"/>
    <mergeCell ref="I14:I16"/>
    <mergeCell ref="A17:A19"/>
    <mergeCell ref="C17:C19"/>
    <mergeCell ref="I17:I19"/>
    <mergeCell ref="A8:A10"/>
    <mergeCell ref="B8:B10"/>
    <mergeCell ref="C8:C10"/>
    <mergeCell ref="I8:I10"/>
    <mergeCell ref="A11:A13"/>
    <mergeCell ref="B11:B13"/>
    <mergeCell ref="C11:C13"/>
    <mergeCell ref="I11:I13"/>
    <mergeCell ref="A2:A4"/>
    <mergeCell ref="B2:B4"/>
    <mergeCell ref="C2:C4"/>
    <mergeCell ref="I2:I4"/>
    <mergeCell ref="A5:A7"/>
    <mergeCell ref="B5:B7"/>
    <mergeCell ref="C5:C7"/>
    <mergeCell ref="I5:I7"/>
  </mergeCells>
  <phoneticPr fontId="2" type="noConversion"/>
  <pageMargins left="0.39370078740157483" right="0.47244094488188981" top="0.74803149606299213" bottom="0.85"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Sheet2!Print_Titles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j01</dc:creator>
  <cp:lastModifiedBy>j01</cp:lastModifiedBy>
  <cp:lastPrinted>2018-05-15T02:47:22Z</cp:lastPrinted>
  <dcterms:created xsi:type="dcterms:W3CDTF">2018-05-14T04:22:00Z</dcterms:created>
  <dcterms:modified xsi:type="dcterms:W3CDTF">2018-05-15T02:54:02Z</dcterms:modified>
</cp:coreProperties>
</file>